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D41D5F3F-0E3C-4471-B2A7-3D73F906E770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Kanban Board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R21" i="2" l="1"/>
  <c r="Q21" i="2"/>
  <c r="P21" i="2"/>
  <c r="R20" i="2"/>
  <c r="Q20" i="2"/>
  <c r="P20" i="2"/>
  <c r="R19" i="2"/>
  <c r="Q19" i="2"/>
  <c r="P19" i="2"/>
  <c r="R18" i="2"/>
  <c r="Q18" i="2"/>
  <c r="P18" i="2"/>
  <c r="R17" i="2"/>
  <c r="Q17" i="2"/>
  <c r="P17" i="2"/>
  <c r="R16" i="2"/>
  <c r="Q16" i="2"/>
  <c r="P16" i="2"/>
  <c r="R15" i="2"/>
  <c r="Q15" i="2"/>
  <c r="P15" i="2"/>
  <c r="R14" i="2"/>
  <c r="Q14" i="2"/>
  <c r="P14" i="2"/>
  <c r="R13" i="2"/>
  <c r="Q13" i="2"/>
  <c r="P13" i="2"/>
  <c r="R12" i="2"/>
  <c r="Q12" i="2"/>
  <c r="P12" i="2"/>
  <c r="R11" i="2"/>
  <c r="Q11" i="2"/>
  <c r="P11" i="2"/>
  <c r="R10" i="2"/>
  <c r="Q10" i="2"/>
  <c r="P10" i="2"/>
  <c r="R9" i="2"/>
  <c r="Q9" i="2"/>
  <c r="P9" i="2"/>
  <c r="R8" i="2"/>
  <c r="Q8" i="2"/>
  <c r="P8" i="2"/>
  <c r="R7" i="2"/>
  <c r="Q7" i="2"/>
  <c r="P7" i="2"/>
  <c r="R6" i="2"/>
  <c r="Q6" i="2"/>
  <c r="P6" i="2"/>
  <c r="R5" i="2"/>
  <c r="Q5" i="2"/>
  <c r="P5" i="2"/>
  <c r="R4" i="2"/>
  <c r="Q4" i="2"/>
  <c r="P4" i="2"/>
  <c r="R3" i="2"/>
  <c r="Q3" i="2"/>
  <c r="P3" i="2"/>
  <c r="R2" i="2"/>
  <c r="Q2" i="2"/>
  <c r="P2" i="2"/>
  <c r="H33" i="1"/>
  <c r="G33" i="1"/>
  <c r="H32" i="1"/>
  <c r="G32" i="1"/>
  <c r="H31" i="1"/>
  <c r="G31" i="1"/>
  <c r="C31" i="1"/>
  <c r="B31" i="1"/>
  <c r="H30" i="1"/>
  <c r="G30" i="1"/>
  <c r="C30" i="1"/>
  <c r="B30" i="1"/>
  <c r="M29" i="1"/>
  <c r="L29" i="1"/>
  <c r="H29" i="1"/>
  <c r="G29" i="1"/>
  <c r="B29" i="1"/>
  <c r="M28" i="1"/>
  <c r="L28" i="1"/>
  <c r="H28" i="1"/>
  <c r="G28" i="1"/>
  <c r="C28" i="1"/>
  <c r="B28" i="1"/>
  <c r="M27" i="1"/>
  <c r="L27" i="1"/>
  <c r="H27" i="1"/>
  <c r="G27" i="1"/>
  <c r="B27" i="1"/>
  <c r="M26" i="1"/>
  <c r="L26" i="1"/>
  <c r="H26" i="1"/>
  <c r="G26" i="1"/>
  <c r="C26" i="1"/>
  <c r="B26" i="1"/>
  <c r="M19" i="1"/>
  <c r="M17" i="1"/>
  <c r="M15" i="1"/>
  <c r="K15" i="1"/>
  <c r="I15" i="1"/>
  <c r="G15" i="1"/>
  <c r="E15" i="1"/>
  <c r="C15" i="1"/>
  <c r="A15" i="1"/>
  <c r="I10" i="1"/>
  <c r="E10" i="1"/>
  <c r="M6" i="1"/>
  <c r="K6" i="1"/>
  <c r="I6" i="1"/>
  <c r="G6" i="1"/>
  <c r="E6" i="1"/>
  <c r="C29" i="1" s="1"/>
  <c r="G10" i="1" l="1"/>
  <c r="C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Designed as an executive-quality Kanban board template for project delivery control.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Enter one task per row. Replace the sample data with your own project tasks.</t>
        </r>
      </text>
    </comment>
  </commentList>
</comments>
</file>

<file path=xl/sharedStrings.xml><?xml version="1.0" encoding="utf-8"?>
<sst xmlns="http://schemas.openxmlformats.org/spreadsheetml/2006/main" count="364" uniqueCount="204">
  <si>
    <t>ApexNova Consulting • NorthStar Transformation Program • Rivergate Tower, Austin • PMO Command Center</t>
  </si>
  <si>
    <t>Project Sponsor</t>
  </si>
  <si>
    <t>Elena Foster</t>
  </si>
  <si>
    <t>Total Tasks</t>
  </si>
  <si>
    <t>Completed</t>
  </si>
  <si>
    <t>In Progress</t>
  </si>
  <si>
    <t>Blocked</t>
  </si>
  <si>
    <t>Due in 7 Days</t>
  </si>
  <si>
    <t>Project Manager</t>
  </si>
  <si>
    <t>Jordan Blake, PMP</t>
  </si>
  <si>
    <t>Company / Site</t>
  </si>
  <si>
    <t>ApexNova Consulting / Austin HQ</t>
  </si>
  <si>
    <t>Reporting Rhythm</t>
  </si>
  <si>
    <t>Weekly governance every Monday</t>
  </si>
  <si>
    <t>Overdue</t>
  </si>
  <si>
    <t>On-Time Close %</t>
  </si>
  <si>
    <t>Critical Items</t>
  </si>
  <si>
    <t>Backlog</t>
  </si>
  <si>
    <t>Ready</t>
  </si>
  <si>
    <t>Review</t>
  </si>
  <si>
    <t>Done</t>
  </si>
  <si>
    <t>PM ALERTS</t>
  </si>
  <si>
    <t>Use the KPI cards and lane counts to rebalance ownership, remove blockers, and keep work moving left to right without overloading the team.</t>
  </si>
  <si>
    <t>STATUS SUMMARY</t>
  </si>
  <si>
    <t>ASSIGNEE WORKLOAD</t>
  </si>
  <si>
    <t>PRIORITY MIX</t>
  </si>
  <si>
    <t>Status</t>
  </si>
  <si>
    <t>Task Count</t>
  </si>
  <si>
    <t>Share %</t>
  </si>
  <si>
    <t>Interpretation</t>
  </si>
  <si>
    <t>Assignee</t>
  </si>
  <si>
    <t>Open Tasks</t>
  </si>
  <si>
    <t>Done Tasks</t>
  </si>
  <si>
    <t>Site</t>
  </si>
  <si>
    <t>Priority</t>
  </si>
  <si>
    <t>Open Items</t>
  </si>
  <si>
    <t>PM Attention</t>
  </si>
  <si>
    <t>Future pipeline</t>
  </si>
  <si>
    <t>Olivia Chen</t>
  </si>
  <si>
    <t>Austin HQ</t>
  </si>
  <si>
    <t>Critical</t>
  </si>
  <si>
    <t>Immediate sponsor visibility</t>
  </si>
  <si>
    <t>Start-ready scope</t>
  </si>
  <si>
    <t>Marcus Reed</t>
  </si>
  <si>
    <t>High</t>
  </si>
  <si>
    <t>Weekly check required</t>
  </si>
  <si>
    <t>Active execution</t>
  </si>
  <si>
    <t>Sofia Martinez</t>
  </si>
  <si>
    <t>Chicago Studio</t>
  </si>
  <si>
    <t>Medium</t>
  </si>
  <si>
    <t>Monitor flow</t>
  </si>
  <si>
    <t>Awaiting sign-off</t>
  </si>
  <si>
    <t>Ethan Brooks</t>
  </si>
  <si>
    <t>Denver Hub</t>
  </si>
  <si>
    <t>Low</t>
  </si>
  <si>
    <t>As capacity allows</t>
  </si>
  <si>
    <t>Needs intervention</t>
  </si>
  <si>
    <t>Priya Nair</t>
  </si>
  <si>
    <t>Delivered output</t>
  </si>
  <si>
    <t>Noah Patel</t>
  </si>
  <si>
    <t>Ava Thompson</t>
  </si>
  <si>
    <t>Seattle Lab</t>
  </si>
  <si>
    <t>Liam Walker</t>
  </si>
  <si>
    <t>New York Office</t>
  </si>
  <si>
    <t>What this template explains: task status, workflow stages, workload distribution, priorities, bottlenecks, deadlines, accountability, progress monitoring, and continuous improvement — all from a project manager's point of view.</t>
  </si>
  <si>
    <t>Task ID</t>
  </si>
  <si>
    <t>Initiative</t>
  </si>
  <si>
    <t>Task Name</t>
  </si>
  <si>
    <t>Description</t>
  </si>
  <si>
    <t>Department</t>
  </si>
  <si>
    <t>Start Date</t>
  </si>
  <si>
    <t>Due Date</t>
  </si>
  <si>
    <t>Completion %</t>
  </si>
  <si>
    <t>WIP Lane</t>
  </si>
  <si>
    <t>Blocker</t>
  </si>
  <si>
    <t>Completed Date</t>
  </si>
  <si>
    <t>Days Left</t>
  </si>
  <si>
    <t>Schedule Health</t>
  </si>
  <si>
    <t>Owner Load</t>
  </si>
  <si>
    <t>Notes</t>
  </si>
  <si>
    <t>KNB-001</t>
  </si>
  <si>
    <t>CRM Rollout</t>
  </si>
  <si>
    <t>Map current sales workflow</t>
  </si>
  <si>
    <t>Document lead lifecycle for redesign</t>
  </si>
  <si>
    <t>Sales Ops</t>
  </si>
  <si>
    <t>Waiting for stakeholder interviews</t>
  </si>
  <si>
    <t>KNB-002</t>
  </si>
  <si>
    <t>Create migration checklist</t>
  </si>
  <si>
    <t>Prepare data migration controls</t>
  </si>
  <si>
    <t>PMO</t>
  </si>
  <si>
    <t>Dependencies cleared; ready to start</t>
  </si>
  <si>
    <t>KNB-003</t>
  </si>
  <si>
    <t>Website Refresh</t>
  </si>
  <si>
    <t>Draft new homepage copy</t>
  </si>
  <si>
    <t>Refresh brand messaging for launch</t>
  </si>
  <si>
    <t>Marketing</t>
  </si>
  <si>
    <t>Awaiting final legal disclaimer</t>
  </si>
  <si>
    <t>KNB-004</t>
  </si>
  <si>
    <t>Warehouse Upgrade</t>
  </si>
  <si>
    <t>Validate scanner devices</t>
  </si>
  <si>
    <t>Test handheld devices on floor</t>
  </si>
  <si>
    <t>Operations</t>
  </si>
  <si>
    <t>QA sign-off scheduled Monday</t>
  </si>
  <si>
    <t>KNB-005</t>
  </si>
  <si>
    <t>Resolve duplicate accounts</t>
  </si>
  <si>
    <t>Clean customer master data</t>
  </si>
  <si>
    <t>Data Team</t>
  </si>
  <si>
    <t>Awaiting vendor export fix</t>
  </si>
  <si>
    <t>External dependency with DataBridge Systems</t>
  </si>
  <si>
    <t>KNB-006</t>
  </si>
  <si>
    <t>Publish training guide</t>
  </si>
  <si>
    <t>Finalize floor supervisor handbook</t>
  </si>
  <si>
    <t>Completed one day early</t>
  </si>
  <si>
    <t>KNB-007</t>
  </si>
  <si>
    <t>Customer Portal</t>
  </si>
  <si>
    <t>Design password reset flow</t>
  </si>
  <si>
    <t>Improve self-service recovery journey</t>
  </si>
  <si>
    <t>Product</t>
  </si>
  <si>
    <t>UX approved wireframes</t>
  </si>
  <si>
    <t>KNB-008</t>
  </si>
  <si>
    <t>Finance Close</t>
  </si>
  <si>
    <t>Reconcile AP exceptions</t>
  </si>
  <si>
    <t>Close out unmatched invoices</t>
  </si>
  <si>
    <t>Finance</t>
  </si>
  <si>
    <t>Controller review required</t>
  </si>
  <si>
    <t>KNB-009</t>
  </si>
  <si>
    <t>Approve image library</t>
  </si>
  <si>
    <t>Select final campaign visuals</t>
  </si>
  <si>
    <t>Creative</t>
  </si>
  <si>
    <t>Maya Johnson</t>
  </si>
  <si>
    <t>Pending executive moodboard feedback</t>
  </si>
  <si>
    <t>KNB-010</t>
  </si>
  <si>
    <t>Create API error log</t>
  </si>
  <si>
    <t>Track failed calls with root cause tags</t>
  </si>
  <si>
    <t>Engineering</t>
  </si>
  <si>
    <t>Daniel Kim</t>
  </si>
  <si>
    <t>Code merged; needs UAT evidence</t>
  </si>
  <si>
    <t>KNB-011</t>
  </si>
  <si>
    <t>Set user permission matrix</t>
  </si>
  <si>
    <t>Align roles for regional teams</t>
  </si>
  <si>
    <t>IT Admin</t>
  </si>
  <si>
    <t>Security team reviewing edge cases</t>
  </si>
  <si>
    <t>KNB-012</t>
  </si>
  <si>
    <t>Update month-end checklist</t>
  </si>
  <si>
    <t>Add automation verification steps</t>
  </si>
  <si>
    <t>Harper Lewis</t>
  </si>
  <si>
    <t>Completed ahead of deadline</t>
  </si>
  <si>
    <t>KNB-013</t>
  </si>
  <si>
    <t>Mark safety floor zones</t>
  </si>
  <si>
    <t>Paint and inspect high-traffic paths</t>
  </si>
  <si>
    <t>Facilities</t>
  </si>
  <si>
    <t>Materials delivered on site</t>
  </si>
  <si>
    <t>KNB-014</t>
  </si>
  <si>
    <t>Review accessibility findings</t>
  </si>
  <si>
    <t>Address contrast and label issues</t>
  </si>
  <si>
    <t>QA</t>
  </si>
  <si>
    <t>Grace Turner</t>
  </si>
  <si>
    <t>Need vendor VPAT confirmation</t>
  </si>
  <si>
    <t>Accessibility vendor delayed response</t>
  </si>
  <si>
    <t>KNB-015</t>
  </si>
  <si>
    <t>Finalize SEO redirect map</t>
  </si>
  <si>
    <t>Prevent broken links at go-live</t>
  </si>
  <si>
    <t>No broken links in smoke test</t>
  </si>
  <si>
    <t>KNB-016</t>
  </si>
  <si>
    <t>Build executive dashboard</t>
  </si>
  <si>
    <t>Create renewal and pipeline KPIs</t>
  </si>
  <si>
    <t>BI Team</t>
  </si>
  <si>
    <t>Awaiting approved KPI definitions</t>
  </si>
  <si>
    <t>KNB-017</t>
  </si>
  <si>
    <t>Validate posting rules</t>
  </si>
  <si>
    <t>Check automation for edge entries</t>
  </si>
  <si>
    <t>Finance Systems</t>
  </si>
  <si>
    <t>Requires overnight test cycle</t>
  </si>
  <si>
    <t>KNB-018</t>
  </si>
  <si>
    <t>Review loading dock signage</t>
  </si>
  <si>
    <t>Confirm compliance wording</t>
  </si>
  <si>
    <t>Compliance comments resolved</t>
  </si>
  <si>
    <t>KNB-019</t>
  </si>
  <si>
    <t>Write release notes</t>
  </si>
  <si>
    <t>Communicate customer-facing changes</t>
  </si>
  <si>
    <t>Product Marketing</t>
  </si>
  <si>
    <t>Needs final list of shipped stories</t>
  </si>
  <si>
    <t>KNB-020</t>
  </si>
  <si>
    <t>Launch readiness review</t>
  </si>
  <si>
    <t>Cross-functional go-live checkpoint</t>
  </si>
  <si>
    <t>Leadership review booked</t>
  </si>
  <si>
    <t>KANBAN BOARD TEMPLATE – HOW TO USE</t>
  </si>
  <si>
    <t>1. Purpose</t>
  </si>
  <si>
    <t>Color / Meaning</t>
  </si>
  <si>
    <t>This workbook helps a project manager visualize workflow, control work-in-progress, identify bottlenecks, and keep deadlines visible. It is built around a realistic fictional program at ApexNova Consulting.</t>
  </si>
  <si>
    <t xml:space="preserve"> </t>
  </si>
  <si>
    <t>2. Data Entry process</t>
  </si>
  <si>
    <t>Use the 'Data Entry' sheet for all task updates. Each row is one task. Update assignee, status, priority, dates, completion %, blockers, and notes. Keep naming consistent and use the dropdown lists.</t>
  </si>
  <si>
    <t>Critical Priority</t>
  </si>
  <si>
    <t>High Priority</t>
  </si>
  <si>
    <t>3. Workflow stages explained</t>
  </si>
  <si>
    <t>Backlog = approved but not yet ready.
Ready = fully planned and cleared to start.
In Progress = active execution.
Review = waiting for QA, manager, or stakeholder sign-off.
Blocked = cannot continue because of a dependency or issue.
Done = completed and closed.</t>
  </si>
  <si>
    <t>4. Metrics explained</t>
  </si>
  <si>
    <t>The Kanban Board sheet shows total work, completed work, active work, blocked items, due-soon work, overdue work, on-time close rate, workload by owner, and priority mix. These metrics help with flow management and decision-making.</t>
  </si>
  <si>
    <t>5. Operating rhythm</t>
  </si>
  <si>
    <t>Daily stand-up: update task status and blockers.
Weekly governance: review overdue items, WIP balance, and due-soon tasks.
Retrospective: look for bottlenecks and rebalance ownership or WIP limits.</t>
  </si>
  <si>
    <t>6. Good PM practices</t>
  </si>
  <si>
    <t>Keep WIP low.
Move tasks to Blocked immediately when stalled.
Use due dates that reflect real commitments.
Close done items promptly.
Write blocker notes with the next action and owner.</t>
  </si>
  <si>
    <t xml:space="preserve">KANBAN BOARD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</si>
</sst>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rgb="FF10203A"/>
      <name val="Calibri"/>
    </font>
    <font>
      <b/>
      <sz val="11"/>
      <color rgb="FFFFFFFF"/>
      <name val="Calibri"/>
    </font>
    <font>
      <b/>
      <sz val="16"/>
      <color rgb="FFFFFFFF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000C7B"/>
      <name val="Arial"/>
      <family val="2"/>
    </font>
    <font>
      <sz val="16"/>
      <color theme="1"/>
      <name val="Arial"/>
      <family val="2"/>
    </font>
    <font>
      <b/>
      <sz val="20"/>
      <color rgb="FFFFFFFF"/>
      <name val="Arial"/>
      <family val="2"/>
    </font>
    <font>
      <sz val="20"/>
      <color theme="1"/>
      <name val="Arial"/>
      <family val="2"/>
    </font>
    <font>
      <sz val="20"/>
      <color rgb="FF10203A"/>
      <name val="Arial"/>
      <family val="2"/>
    </font>
    <font>
      <sz val="16"/>
      <color rgb="FF10203A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10203A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ED7D31"/>
      </patternFill>
    </fill>
    <fill>
      <patternFill patternType="solid">
        <fgColor rgb="FFF7FAFC"/>
      </patternFill>
    </fill>
    <fill>
      <patternFill patternType="solid">
        <fgColor rgb="FFF8FAFD"/>
      </patternFill>
    </fill>
    <fill>
      <patternFill patternType="solid">
        <fgColor rgb="FFFFFFFF"/>
      </patternFill>
    </fill>
    <fill>
      <patternFill patternType="solid">
        <fgColor rgb="FFF4F8FF"/>
      </patternFill>
    </fill>
    <fill>
      <patternFill patternType="solid">
        <fgColor rgb="FF000C7B"/>
      </patternFill>
    </fill>
    <fill>
      <patternFill patternType="solid">
        <fgColor rgb="FF7A6FF0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C76361"/>
      </patternFill>
    </fill>
    <fill>
      <patternFill patternType="solid">
        <fgColor rgb="FFEDF5FF"/>
      </patternFill>
    </fill>
    <fill>
      <patternFill patternType="solid">
        <fgColor rgb="FFEEFDF9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rgb="FF000C7B"/>
      </left>
      <right style="thin">
        <color rgb="FF000C7B"/>
      </right>
      <top style="thin">
        <color rgb="FF000C7B"/>
      </top>
      <bottom style="thin">
        <color rgb="FF000C7B"/>
      </bottom>
      <diagonal/>
    </border>
    <border>
      <left style="thin">
        <color rgb="FF7A6FF0"/>
      </left>
      <right style="thin">
        <color rgb="FF7A6FF0"/>
      </right>
      <top style="thin">
        <color rgb="FF7A6FF0"/>
      </top>
      <bottom style="thin">
        <color rgb="FF7A6FF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1477C4"/>
      </left>
      <right style="thin">
        <color rgb="FF1477C4"/>
      </right>
      <top/>
      <bottom style="thin">
        <color rgb="FF1477C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4" fillId="0" borderId="0" xfId="0" applyFont="1"/>
    <xf numFmtId="0" fontId="5" fillId="8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vertical="center" wrapText="1"/>
    </xf>
    <xf numFmtId="0" fontId="4" fillId="0" borderId="3" xfId="0" applyFont="1" applyBorder="1"/>
    <xf numFmtId="0" fontId="14" fillId="6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9" fontId="15" fillId="6" borderId="3" xfId="0" applyNumberFormat="1" applyFont="1" applyFill="1" applyBorder="1" applyAlignment="1">
      <alignment vertical="center" wrapText="1"/>
    </xf>
    <xf numFmtId="0" fontId="12" fillId="6" borderId="4" xfId="0" applyFont="1" applyFill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vertical="center" wrapText="1"/>
    </xf>
    <xf numFmtId="0" fontId="14" fillId="13" borderId="3" xfId="0" applyFont="1" applyFill="1" applyBorder="1" applyAlignment="1">
      <alignment vertical="center" wrapText="1"/>
    </xf>
    <xf numFmtId="0" fontId="14" fillId="13" borderId="3" xfId="0" applyFont="1" applyFill="1" applyBorder="1" applyAlignment="1">
      <alignment horizontal="center" vertical="center" wrapText="1"/>
    </xf>
    <xf numFmtId="16" fontId="14" fillId="13" borderId="3" xfId="0" applyNumberFormat="1" applyFont="1" applyFill="1" applyBorder="1" applyAlignment="1">
      <alignment horizontal="center" vertical="center" wrapText="1"/>
    </xf>
    <xf numFmtId="9" fontId="14" fillId="13" borderId="3" xfId="0" applyNumberFormat="1" applyFont="1" applyFill="1" applyBorder="1" applyAlignment="1">
      <alignment horizontal="center" vertical="center" wrapText="1"/>
    </xf>
    <xf numFmtId="16" fontId="4" fillId="0" borderId="3" xfId="0" applyNumberFormat="1" applyFont="1" applyBorder="1"/>
    <xf numFmtId="1" fontId="14" fillId="13" borderId="3" xfId="0" applyNumberFormat="1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vertical="center" wrapText="1"/>
    </xf>
    <xf numFmtId="0" fontId="14" fillId="6" borderId="8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/>
    </xf>
    <xf numFmtId="16" fontId="14" fillId="6" borderId="3" xfId="0" applyNumberFormat="1" applyFont="1" applyFill="1" applyBorder="1" applyAlignment="1">
      <alignment horizontal="center" vertical="center" wrapText="1"/>
    </xf>
    <xf numFmtId="9" fontId="14" fillId="6" borderId="3" xfId="0" applyNumberFormat="1" applyFont="1" applyFill="1" applyBorder="1" applyAlignment="1">
      <alignment horizontal="center" vertical="center" wrapText="1"/>
    </xf>
    <xf numFmtId="1" fontId="14" fillId="6" borderId="3" xfId="0" applyNumberFormat="1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4" fillId="6" borderId="6" xfId="0" applyFont="1" applyFill="1" applyBorder="1" applyAlignment="1">
      <alignment vertical="center" wrapText="1"/>
    </xf>
    <xf numFmtId="0" fontId="14" fillId="6" borderId="12" xfId="0" applyFont="1" applyFill="1" applyBorder="1" applyAlignment="1">
      <alignment vertical="center" wrapText="1"/>
    </xf>
    <xf numFmtId="0" fontId="14" fillId="6" borderId="12" xfId="0" applyFont="1" applyFill="1" applyBorder="1" applyAlignment="1">
      <alignment horizontal="center" vertical="center" wrapText="1"/>
    </xf>
    <xf numFmtId="16" fontId="14" fillId="6" borderId="12" xfId="0" applyNumberFormat="1" applyFont="1" applyFill="1" applyBorder="1" applyAlignment="1">
      <alignment horizontal="center" vertical="center" wrapText="1"/>
    </xf>
    <xf numFmtId="9" fontId="14" fillId="6" borderId="12" xfId="0" applyNumberFormat="1" applyFont="1" applyFill="1" applyBorder="1" applyAlignment="1">
      <alignment horizontal="center" vertical="center" wrapText="1"/>
    </xf>
    <xf numFmtId="0" fontId="4" fillId="0" borderId="12" xfId="0" applyFont="1" applyBorder="1"/>
    <xf numFmtId="16" fontId="4" fillId="0" borderId="12" xfId="0" applyNumberFormat="1" applyFont="1" applyBorder="1"/>
    <xf numFmtId="1" fontId="14" fillId="6" borderId="12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vertical="center" wrapText="1"/>
    </xf>
    <xf numFmtId="0" fontId="14" fillId="15" borderId="3" xfId="0" applyFont="1" applyFill="1" applyBorder="1" applyAlignment="1">
      <alignment horizontal="center" vertical="center" wrapText="1"/>
    </xf>
    <xf numFmtId="0" fontId="14" fillId="15" borderId="12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1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21" fillId="12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vertical="center" wrapText="1"/>
    </xf>
    <xf numFmtId="0" fontId="1" fillId="14" borderId="12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0" fontId="18" fillId="7" borderId="1" xfId="0" applyFont="1" applyFill="1" applyBorder="1" applyAlignment="1">
      <alignment horizontal="center" vertical="center"/>
    </xf>
    <xf numFmtId="0" fontId="19" fillId="0" borderId="0" xfId="0" applyFont="1"/>
    <xf numFmtId="0" fontId="12" fillId="7" borderId="3" xfId="0" applyFont="1" applyFill="1" applyBorder="1" applyAlignment="1">
      <alignment horizontal="center" vertical="center"/>
    </xf>
    <xf numFmtId="0" fontId="4" fillId="0" borderId="3" xfId="0" applyFont="1" applyBorder="1"/>
    <xf numFmtId="0" fontId="15" fillId="6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3" fillId="6" borderId="8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1" fontId="10" fillId="3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" fontId="8" fillId="11" borderId="3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4" fillId="0" borderId="0" xfId="0" applyFont="1"/>
    <xf numFmtId="1" fontId="8" fillId="9" borderId="3" xfId="0" applyNumberFormat="1" applyFont="1" applyFill="1" applyBorder="1" applyAlignment="1">
      <alignment horizontal="center" vertical="center" wrapText="1"/>
    </xf>
    <xf numFmtId="1" fontId="8" fillId="10" borderId="3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1" fontId="8" fillId="8" borderId="3" xfId="0" applyNumberFormat="1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13" fillId="7" borderId="3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9" fontId="8" fillId="10" borderId="3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7" fillId="0" borderId="3" xfId="0" applyFont="1" applyBorder="1"/>
    <xf numFmtId="0" fontId="1" fillId="6" borderId="3" xfId="0" applyFont="1" applyFill="1" applyBorder="1" applyAlignment="1">
      <alignment vertical="center" wrapText="1"/>
    </xf>
    <xf numFmtId="0" fontId="0" fillId="0" borderId="3" xfId="0" applyBorder="1"/>
    <xf numFmtId="0" fontId="1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39"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 patternType="solid">
          <fgColor rgb="FFF4CCCC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D9E2F3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4CCCC"/>
        </patternFill>
      </fill>
    </dxf>
    <dxf>
      <font>
        <b/>
        <color rgb="FF000000"/>
      </font>
      <fill>
        <patternFill patternType="solid">
          <fgColor rgb="FF92D050"/>
        </patternFill>
      </fill>
    </dxf>
    <dxf>
      <font>
        <b/>
        <color rgb="FF000000"/>
      </font>
      <fill>
        <patternFill patternType="solid">
          <fgColor rgb="FFFFC000"/>
        </patternFill>
      </fill>
    </dxf>
    <dxf>
      <font>
        <b/>
        <color rgb="FFFFFFFF"/>
      </font>
      <fill>
        <patternFill patternType="solid">
          <fgColor rgb="FFED7D31"/>
        </patternFill>
      </fill>
    </dxf>
    <dxf>
      <font>
        <b/>
        <color rgb="FFFFFFFF"/>
      </font>
      <fill>
        <patternFill patternType="solid">
          <fgColor rgb="FFC00000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4CCCC"/>
        </patternFill>
      </fill>
    </dxf>
    <dxf>
      <fill>
        <patternFill patternType="solid">
          <fgColor rgb="FFE4DFEC"/>
        </patternFill>
      </fill>
    </dxf>
    <dxf>
      <fill>
        <patternFill patternType="solid">
          <fgColor rgb="FFFCE4D6"/>
        </patternFill>
      </fill>
    </dxf>
    <dxf>
      <fill>
        <patternFill patternType="solid">
          <fgColor rgb="FFD9E2F3"/>
        </patternFill>
      </fill>
    </dxf>
    <dxf>
      <fill>
        <patternFill patternType="solid">
          <fgColor rgb="FFFFF2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Status Distribution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'Kanban Board'!$B$25</c:f>
              <c:strCache>
                <c:ptCount val="1"/>
                <c:pt idx="0">
                  <c:v>Task 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'Kanban Board'!$A$26:$A$31</c:f>
              <c:strCache>
                <c:ptCount val="6"/>
                <c:pt idx="0">
                  <c:v>Backlog</c:v>
                </c:pt>
                <c:pt idx="1">
                  <c:v>Ready</c:v>
                </c:pt>
                <c:pt idx="2">
                  <c:v>In Progress</c:v>
                </c:pt>
                <c:pt idx="3">
                  <c:v>Review</c:v>
                </c:pt>
                <c:pt idx="4">
                  <c:v>Blocked</c:v>
                </c:pt>
                <c:pt idx="5">
                  <c:v>Done</c:v>
                </c:pt>
              </c:strCache>
            </c:strRef>
          </c:cat>
          <c:val>
            <c:numRef>
              <c:f>'Kanban Board'!$B$26:$B$31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7-4DFB-ADA4-6C542612A7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Open Tasks by Assignee</a:t>
            </a:r>
          </a:p>
        </c:rich>
      </c:tx>
      <c:layout>
        <c:manualLayout>
          <c:xMode val="edge"/>
          <c:yMode val="edge"/>
          <c:x val="0.23722952861455321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3.9320822162645222E-2"/>
          <c:y val="5.9564719358533788E-2"/>
          <c:w val="0.62314636943840462"/>
          <c:h val="0.89919816723940438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'Kanban Board'!$G$25</c:f>
              <c:strCache>
                <c:ptCount val="1"/>
                <c:pt idx="0">
                  <c:v>Open Tasks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'Kanban Board'!$F$26:$F$33</c:f>
              <c:strCache>
                <c:ptCount val="8"/>
                <c:pt idx="0">
                  <c:v>Olivia Chen</c:v>
                </c:pt>
                <c:pt idx="1">
                  <c:v>Marcus Reed</c:v>
                </c:pt>
                <c:pt idx="2">
                  <c:v>Sofia Martinez</c:v>
                </c:pt>
                <c:pt idx="3">
                  <c:v>Ethan Brooks</c:v>
                </c:pt>
                <c:pt idx="4">
                  <c:v>Priya Nair</c:v>
                </c:pt>
                <c:pt idx="5">
                  <c:v>Noah Patel</c:v>
                </c:pt>
                <c:pt idx="6">
                  <c:v>Ava Thompson</c:v>
                </c:pt>
                <c:pt idx="7">
                  <c:v>Liam Walker</c:v>
                </c:pt>
              </c:strCache>
            </c:strRef>
          </c:cat>
          <c:val>
            <c:numRef>
              <c:f>'Kanban Board'!$G$26:$G$33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A-4DB9-B0ED-0E5C8B6291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31</xdr:row>
      <xdr:rowOff>57149</xdr:rowOff>
    </xdr:from>
    <xdr:ext cx="3457575" cy="311467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895349</xdr:colOff>
      <xdr:row>33</xdr:row>
      <xdr:rowOff>66674</xdr:rowOff>
    </xdr:from>
    <xdr:ext cx="3552825" cy="277177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anbanData" displayName="KanbanData" ref="A1:S21" headerRowDxfId="23" dataDxfId="21" totalsRowDxfId="19" headerRowBorderDxfId="22" tableBorderDxfId="20">
  <autoFilter ref="A1:S21" xr:uid="{00000000-0009-0000-0100-000001000000}"/>
  <tableColumns count="19">
    <tableColumn id="1" xr3:uid="{00000000-0010-0000-0000-000001000000}" name="Task ID" dataDxfId="18"/>
    <tableColumn id="2" xr3:uid="{00000000-0010-0000-0000-000002000000}" name="Initiative" dataDxfId="17"/>
    <tableColumn id="3" xr3:uid="{00000000-0010-0000-0000-000003000000}" name="Task Name" dataDxfId="16"/>
    <tableColumn id="4" xr3:uid="{00000000-0010-0000-0000-000004000000}" name="Description" dataDxfId="15"/>
    <tableColumn id="5" xr3:uid="{00000000-0010-0000-0000-000005000000}" name="Department" dataDxfId="14"/>
    <tableColumn id="6" xr3:uid="{00000000-0010-0000-0000-000006000000}" name="Site" dataDxfId="13"/>
    <tableColumn id="7" xr3:uid="{00000000-0010-0000-0000-000007000000}" name="Assignee" dataDxfId="12"/>
    <tableColumn id="8" xr3:uid="{00000000-0010-0000-0000-000008000000}" name="Status" dataDxfId="11"/>
    <tableColumn id="9" xr3:uid="{00000000-0010-0000-0000-000009000000}" name="Priority" dataDxfId="10"/>
    <tableColumn id="10" xr3:uid="{00000000-0010-0000-0000-00000A000000}" name="Start Date" dataDxfId="9"/>
    <tableColumn id="11" xr3:uid="{00000000-0010-0000-0000-00000B000000}" name="Due Date" dataDxfId="8"/>
    <tableColumn id="12" xr3:uid="{00000000-0010-0000-0000-00000C000000}" name="Completion %" dataDxfId="7"/>
    <tableColumn id="13" xr3:uid="{00000000-0010-0000-0000-00000D000000}" name="WIP Lane" dataDxfId="6"/>
    <tableColumn id="14" xr3:uid="{00000000-0010-0000-0000-00000E000000}" name="Blocker" dataDxfId="5"/>
    <tableColumn id="15" xr3:uid="{00000000-0010-0000-0000-00000F000000}" name="Completed Date" dataDxfId="4"/>
    <tableColumn id="16" xr3:uid="{00000000-0010-0000-0000-000010000000}" name="Days Left" dataDxfId="3"/>
    <tableColumn id="17" xr3:uid="{00000000-0010-0000-0000-000011000000}" name="Schedule Health" dataDxfId="2"/>
    <tableColumn id="18" xr3:uid="{00000000-0010-0000-0000-000012000000}" name="Owner Load" dataDxfId="1"/>
    <tableColumn id="19" xr3:uid="{00000000-0010-0000-0000-000013000000}" name="Not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N42"/>
  <sheetViews>
    <sheetView showGridLines="0" tabSelected="1" workbookViewId="0">
      <selection activeCell="J37" sqref="J37"/>
    </sheetView>
  </sheetViews>
  <sheetFormatPr defaultColWidth="9.109375" defaultRowHeight="13.8" x14ac:dyDescent="0.25"/>
  <cols>
    <col min="1" max="1" width="20.77734375" style="2" customWidth="1"/>
    <col min="2" max="2" width="10.88671875" style="2" customWidth="1"/>
    <col min="3" max="3" width="10.5546875" style="2" customWidth="1"/>
    <col min="4" max="4" width="21.21875" style="2" customWidth="1"/>
    <col min="5" max="5" width="16.44140625" style="2" customWidth="1"/>
    <col min="6" max="6" width="15.33203125" style="2" customWidth="1"/>
    <col min="7" max="7" width="12.109375" style="2" customWidth="1"/>
    <col min="8" max="8" width="14.77734375" style="2" customWidth="1"/>
    <col min="9" max="9" width="16" style="2" customWidth="1"/>
    <col min="10" max="10" width="16.88671875" style="2" customWidth="1"/>
    <col min="11" max="11" width="10.5546875" style="2" customWidth="1"/>
    <col min="12" max="12" width="11.6640625" style="2" customWidth="1"/>
    <col min="13" max="13" width="13.33203125" style="2" customWidth="1"/>
    <col min="14" max="14" width="15.109375" style="2" customWidth="1"/>
    <col min="15" max="16384" width="9.109375" style="2"/>
  </cols>
  <sheetData>
    <row r="1" spans="1:14" ht="21.75" customHeight="1" x14ac:dyDescent="0.25">
      <c r="A1" s="52" t="s">
        <v>203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5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7.5" customHeight="1" thickBot="1" x14ac:dyDescent="0.3"/>
    <row r="5" spans="1:14" ht="21" thickBot="1" x14ac:dyDescent="0.4">
      <c r="A5" s="4" t="s">
        <v>1</v>
      </c>
      <c r="B5" s="76" t="s">
        <v>2</v>
      </c>
      <c r="C5" s="55"/>
      <c r="D5" s="55"/>
      <c r="E5" s="75" t="s">
        <v>3</v>
      </c>
      <c r="F5" s="62"/>
      <c r="G5" s="61" t="s">
        <v>4</v>
      </c>
      <c r="H5" s="62"/>
      <c r="I5" s="73" t="s">
        <v>5</v>
      </c>
      <c r="J5" s="62"/>
      <c r="K5" s="84" t="s">
        <v>6</v>
      </c>
      <c r="L5" s="62"/>
      <c r="M5" s="73" t="s">
        <v>7</v>
      </c>
      <c r="N5" s="62"/>
    </row>
    <row r="6" spans="1:14" ht="14.4" thickBot="1" x14ac:dyDescent="0.3">
      <c r="A6" s="4" t="s">
        <v>8</v>
      </c>
      <c r="B6" s="76" t="s">
        <v>9</v>
      </c>
      <c r="C6" s="55"/>
      <c r="D6" s="55"/>
      <c r="E6" s="69">
        <f>COUNTA('Data Entry'!A2:A200)</f>
        <v>20</v>
      </c>
      <c r="F6" s="64"/>
      <c r="G6" s="70">
        <f>COUNTIF('Data Entry'!H2:H200,"Done")</f>
        <v>3</v>
      </c>
      <c r="H6" s="64"/>
      <c r="I6" s="63">
        <f>COUNTIF('Data Entry'!H2:H200,"In Progress")</f>
        <v>4</v>
      </c>
      <c r="J6" s="64"/>
      <c r="K6" s="66">
        <f>COUNTIF('Data Entry'!H2:H200,"Blocked")</f>
        <v>2</v>
      </c>
      <c r="L6" s="64"/>
      <c r="M6" s="77">
        <f ca="1">COUNTIFS('Data Entry'!K2:K200,"&gt;="&amp;TODAY(),'Data Entry'!K2:K200,"&lt;="&amp;TODAY()+7,'Data Entry'!H2:H200,"&lt;&gt;Done")</f>
        <v>0</v>
      </c>
      <c r="N6" s="64"/>
    </row>
    <row r="7" spans="1:14" ht="14.4" thickBot="1" x14ac:dyDescent="0.3">
      <c r="A7" s="4" t="s">
        <v>10</v>
      </c>
      <c r="B7" s="76" t="s">
        <v>11</v>
      </c>
      <c r="C7" s="55"/>
      <c r="D7" s="55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4.4" thickBot="1" x14ac:dyDescent="0.3">
      <c r="A8" s="4" t="s">
        <v>12</v>
      </c>
      <c r="B8" s="76" t="s">
        <v>13</v>
      </c>
      <c r="C8" s="55"/>
      <c r="D8" s="55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ht="21" thickBot="1" x14ac:dyDescent="0.4">
      <c r="E9" s="75" t="s">
        <v>14</v>
      </c>
      <c r="F9" s="62"/>
      <c r="G9" s="61" t="s">
        <v>15</v>
      </c>
      <c r="H9" s="62"/>
      <c r="I9" s="65" t="s">
        <v>16</v>
      </c>
      <c r="J9" s="62"/>
    </row>
    <row r="10" spans="1:14" ht="14.4" thickBot="1" x14ac:dyDescent="0.3">
      <c r="E10" s="69">
        <f ca="1">COUNTIFS('Data Entry'!K2:K200,"&lt;"&amp;TODAY(),'Data Entry'!H2:H200,"&lt;&gt;Done")</f>
        <v>17</v>
      </c>
      <c r="F10" s="64"/>
      <c r="G10" s="83">
        <f ca="1">IFERROR(COUNTIFS('Data Entry'!H2:H200,"Done",'Data Entry'!Q2:Q200,"On Time")/COUNTIF('Data Entry'!H2:H200,"Done"),0)</f>
        <v>1</v>
      </c>
      <c r="H10" s="64"/>
      <c r="I10" s="63">
        <f>COUNTIF('Data Entry'!I2:I200,"Critical")</f>
        <v>4</v>
      </c>
      <c r="J10" s="64"/>
    </row>
    <row r="11" spans="1:14" ht="14.4" thickBot="1" x14ac:dyDescent="0.3">
      <c r="E11" s="64"/>
      <c r="F11" s="64"/>
      <c r="G11" s="64"/>
      <c r="H11" s="64"/>
      <c r="I11" s="64"/>
      <c r="J11" s="64"/>
    </row>
    <row r="12" spans="1:14" ht="14.4" thickBot="1" x14ac:dyDescent="0.3">
      <c r="E12" s="64"/>
      <c r="F12" s="64"/>
      <c r="G12" s="64"/>
      <c r="H12" s="64"/>
      <c r="I12" s="64"/>
      <c r="J12" s="64"/>
    </row>
    <row r="13" spans="1:14" ht="3" customHeight="1" thickBot="1" x14ac:dyDescent="0.3"/>
    <row r="14" spans="1:14" ht="14.4" thickBot="1" x14ac:dyDescent="0.3">
      <c r="A14" s="54" t="s">
        <v>17</v>
      </c>
      <c r="B14" s="55"/>
      <c r="C14" s="54" t="s">
        <v>18</v>
      </c>
      <c r="D14" s="55"/>
      <c r="E14" s="54" t="s">
        <v>5</v>
      </c>
      <c r="F14" s="55"/>
      <c r="G14" s="54" t="s">
        <v>19</v>
      </c>
      <c r="H14" s="55"/>
      <c r="I14" s="54" t="s">
        <v>6</v>
      </c>
      <c r="J14" s="55"/>
      <c r="K14" s="54" t="s">
        <v>20</v>
      </c>
      <c r="L14" s="55"/>
      <c r="M14" s="54" t="s">
        <v>21</v>
      </c>
      <c r="N14" s="55"/>
    </row>
    <row r="15" spans="1:14" ht="14.4" thickBot="1" x14ac:dyDescent="0.3">
      <c r="A15" s="71" t="str">
        <f>COUNTIF('Data Entry'!H2:H200,"Backlog")&amp;" tasks"&amp;CHAR(10)&amp;"WIP Limit: No limit"&amp;CHAR(10)&amp;CHAR(10)&amp;"Approved scope waiting to be prepared"</f>
        <v>4 tasks
WIP Limit: No limit
Approved scope waiting to be prepared</v>
      </c>
      <c r="B15" s="81"/>
      <c r="C15" s="79" t="str">
        <f>COUNTIF('Data Entry'!H2:H200,"Ready")&amp;" tasks"&amp;CHAR(10)&amp;"WIP Limit: 6"&amp;CHAR(10)&amp;CHAR(10)&amp;"Prioritized work cleared to start"</f>
        <v>4 tasks
WIP Limit: 6
Prioritized work cleared to start</v>
      </c>
      <c r="D15" s="80"/>
      <c r="E15" s="71" t="str">
        <f>COUNTIF('Data Entry'!H2:H200,"In Progress")&amp;" tasks"&amp;CHAR(10)&amp;"WIP Limit: 4"&amp;CHAR(10)&amp;CHAR(10)&amp;"Active execution underway"</f>
        <v>4 tasks
WIP Limit: 4
Active execution underway</v>
      </c>
      <c r="F15" s="72"/>
      <c r="G15" s="79" t="str">
        <f>COUNTIF('Data Entry'!H2:H200,"Review")&amp;" tasks"&amp;CHAR(10)&amp;"WIP Limit: 3"&amp;CHAR(10)&amp;CHAR(10)&amp;"QA / sign-off in progress"</f>
        <v>3 tasks
WIP Limit: 3
QA / sign-off in progress</v>
      </c>
      <c r="H15" s="80"/>
      <c r="I15" s="71" t="str">
        <f>COUNTIF('Data Entry'!H2:H200,"Blocked")&amp;" tasks"&amp;CHAR(10)&amp;"WIP Limit: 0 target"&amp;CHAR(10)&amp;CHAR(10)&amp;"Dependency or issue is stopping flow"</f>
        <v>2 tasks
WIP Limit: 0 target
Dependency or issue is stopping flow</v>
      </c>
      <c r="J15" s="78"/>
      <c r="K15" s="71" t="str">
        <f>COUNTIF('Data Entry'!H2:H200,"Done")&amp;" tasks"&amp;CHAR(10)&amp;"WIP Limit: N/A"&amp;CHAR(10)&amp;CHAR(10)&amp;"Completed and formally closed"</f>
        <v>3 tasks
WIP Limit: N/A
Completed and formally closed</v>
      </c>
      <c r="L15" s="82"/>
      <c r="M15" s="58" t="str">
        <f>IF(COUNTIF('Data Entry'!H2:H200,"In Progress")&gt;4,"WIP limit exceeded in In Progress","WIP level acceptable")</f>
        <v>WIP level acceptable</v>
      </c>
      <c r="N15" s="59"/>
    </row>
    <row r="16" spans="1:14" ht="14.4" thickBot="1" x14ac:dyDescent="0.3">
      <c r="A16" s="81"/>
      <c r="B16" s="81"/>
      <c r="C16" s="80"/>
      <c r="D16" s="80"/>
      <c r="E16" s="72"/>
      <c r="F16" s="72"/>
      <c r="G16" s="80"/>
      <c r="H16" s="80"/>
      <c r="I16" s="78"/>
      <c r="J16" s="78"/>
      <c r="K16" s="82"/>
      <c r="L16" s="82"/>
      <c r="M16" s="60"/>
      <c r="N16" s="59"/>
    </row>
    <row r="17" spans="1:14" ht="14.4" thickBot="1" x14ac:dyDescent="0.3">
      <c r="A17" s="81"/>
      <c r="B17" s="81"/>
      <c r="C17" s="80"/>
      <c r="D17" s="80"/>
      <c r="E17" s="72"/>
      <c r="F17" s="72"/>
      <c r="G17" s="80"/>
      <c r="H17" s="80"/>
      <c r="I17" s="78"/>
      <c r="J17" s="78"/>
      <c r="K17" s="82"/>
      <c r="L17" s="82"/>
      <c r="M17" s="58" t="str">
        <f>IF(COUNTIF('Data Entry'!H2:H200,"Blocked")&gt;=2,"Escalate blockers to sponsor / vendor","No escalation required")</f>
        <v>Escalate blockers to sponsor / vendor</v>
      </c>
      <c r="N17" s="59"/>
    </row>
    <row r="18" spans="1:14" ht="14.4" thickBot="1" x14ac:dyDescent="0.3">
      <c r="A18" s="81"/>
      <c r="B18" s="81"/>
      <c r="C18" s="80"/>
      <c r="D18" s="80"/>
      <c r="E18" s="72"/>
      <c r="F18" s="72"/>
      <c r="G18" s="80"/>
      <c r="H18" s="80"/>
      <c r="I18" s="78"/>
      <c r="J18" s="78"/>
      <c r="K18" s="82"/>
      <c r="L18" s="82"/>
      <c r="M18" s="60"/>
      <c r="N18" s="59"/>
    </row>
    <row r="19" spans="1:14" ht="14.4" thickBot="1" x14ac:dyDescent="0.3">
      <c r="A19" s="81"/>
      <c r="B19" s="81"/>
      <c r="C19" s="80"/>
      <c r="D19" s="80"/>
      <c r="E19" s="72"/>
      <c r="F19" s="72"/>
      <c r="G19" s="80"/>
      <c r="H19" s="80"/>
      <c r="I19" s="78"/>
      <c r="J19" s="78"/>
      <c r="K19" s="82"/>
      <c r="L19" s="82"/>
      <c r="M19" s="58" t="str">
        <f ca="1">COUNTIFS('Data Entry'!K2:K200,"&gt;="&amp;TODAY(),'Data Entry'!K2:K200,"&lt;="&amp;TODAY()+7,'Data Entry'!H2:H200,"&lt;&gt;Done")&amp;" items due in next 7 days"</f>
        <v>0 items due in next 7 days</v>
      </c>
      <c r="N19" s="59"/>
    </row>
    <row r="20" spans="1:14" ht="14.4" thickBot="1" x14ac:dyDescent="0.3">
      <c r="A20" s="81"/>
      <c r="B20" s="81"/>
      <c r="C20" s="80"/>
      <c r="D20" s="80"/>
      <c r="E20" s="72"/>
      <c r="F20" s="72"/>
      <c r="G20" s="80"/>
      <c r="H20" s="80"/>
      <c r="I20" s="78"/>
      <c r="J20" s="78"/>
      <c r="K20" s="82"/>
      <c r="L20" s="82"/>
      <c r="M20" s="60"/>
      <c r="N20" s="59"/>
    </row>
    <row r="21" spans="1:14" ht="15.75" customHeight="1" thickBot="1" x14ac:dyDescent="0.3">
      <c r="A21" s="81"/>
      <c r="B21" s="81"/>
      <c r="C21" s="80"/>
      <c r="D21" s="80"/>
      <c r="E21" s="72"/>
      <c r="F21" s="72"/>
      <c r="G21" s="80"/>
      <c r="H21" s="80"/>
      <c r="I21" s="78"/>
      <c r="J21" s="78"/>
      <c r="K21" s="82"/>
      <c r="L21" s="82"/>
      <c r="M21" s="85"/>
      <c r="N21" s="86"/>
    </row>
    <row r="22" spans="1:14" ht="14.4" thickBot="1" x14ac:dyDescent="0.3">
      <c r="A22" s="71" t="s">
        <v>22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ht="14.4" thickBot="1" x14ac:dyDescent="0.3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ht="24" customHeight="1" thickBot="1" x14ac:dyDescent="0.3">
      <c r="A24" s="74" t="s">
        <v>23</v>
      </c>
      <c r="B24" s="55"/>
      <c r="C24" s="55"/>
      <c r="D24" s="55"/>
      <c r="F24" s="74" t="s">
        <v>24</v>
      </c>
      <c r="G24" s="55"/>
      <c r="H24" s="55"/>
      <c r="I24" s="55"/>
      <c r="K24" s="74" t="s">
        <v>25</v>
      </c>
      <c r="L24" s="55"/>
      <c r="M24" s="55"/>
      <c r="N24" s="55"/>
    </row>
    <row r="25" spans="1:14" ht="27" thickBot="1" x14ac:dyDescent="0.3">
      <c r="A25" s="9" t="s">
        <v>26</v>
      </c>
      <c r="B25" s="9" t="s">
        <v>27</v>
      </c>
      <c r="C25" s="9" t="s">
        <v>28</v>
      </c>
      <c r="D25" s="9" t="s">
        <v>29</v>
      </c>
      <c r="F25" s="9" t="s">
        <v>30</v>
      </c>
      <c r="G25" s="9" t="s">
        <v>31</v>
      </c>
      <c r="H25" s="9" t="s">
        <v>32</v>
      </c>
      <c r="I25" s="9" t="s">
        <v>33</v>
      </c>
      <c r="K25" s="9" t="s">
        <v>34</v>
      </c>
      <c r="L25" s="9" t="s">
        <v>27</v>
      </c>
      <c r="M25" s="9" t="s">
        <v>35</v>
      </c>
      <c r="N25" s="9" t="s">
        <v>36</v>
      </c>
    </row>
    <row r="26" spans="1:14" ht="27" thickBot="1" x14ac:dyDescent="0.3">
      <c r="A26" s="9" t="s">
        <v>17</v>
      </c>
      <c r="B26" s="9">
        <f>COUNTIF('Data Entry'!H2:H200,A26)</f>
        <v>4</v>
      </c>
      <c r="C26" s="10">
        <f t="shared" ref="C26:C31" si="0">IFERROR(B26/$E$6,0)</f>
        <v>0.2</v>
      </c>
      <c r="D26" s="9" t="s">
        <v>37</v>
      </c>
      <c r="E26" s="7"/>
      <c r="F26" s="9" t="s">
        <v>38</v>
      </c>
      <c r="G26" s="9">
        <f>COUNTIFS('Data Entry'!G2:G200,F26,'Data Entry'!H2:H200,"&lt;&gt;Done")</f>
        <v>2</v>
      </c>
      <c r="H26" s="9">
        <f>COUNTIFS('Data Entry'!G2:G200,F26,'Data Entry'!H2:H200,"Done")</f>
        <v>0</v>
      </c>
      <c r="I26" s="9" t="s">
        <v>39</v>
      </c>
      <c r="J26" s="7"/>
      <c r="K26" s="9" t="s">
        <v>40</v>
      </c>
      <c r="L26" s="9">
        <f>COUNTIF('Data Entry'!I2:I200,K26)</f>
        <v>4</v>
      </c>
      <c r="M26" s="9">
        <f>COUNTIFS('Data Entry'!I2:I200,K26,'Data Entry'!H2:H200,"&lt;&gt;Done")</f>
        <v>4</v>
      </c>
      <c r="N26" s="9" t="s">
        <v>41</v>
      </c>
    </row>
    <row r="27" spans="1:14" ht="27" thickBot="1" x14ac:dyDescent="0.3">
      <c r="A27" s="9" t="s">
        <v>18</v>
      </c>
      <c r="B27" s="9">
        <f>COUNTIF('Data Entry'!H2:H200,A27)</f>
        <v>4</v>
      </c>
      <c r="C27" s="10">
        <f t="shared" si="0"/>
        <v>0.2</v>
      </c>
      <c r="D27" s="9" t="s">
        <v>42</v>
      </c>
      <c r="E27" s="8"/>
      <c r="F27" s="9" t="s">
        <v>43</v>
      </c>
      <c r="G27" s="9">
        <f>COUNTIFS('Data Entry'!G2:G200,F27,'Data Entry'!H2:H200,"&lt;&gt;Done")</f>
        <v>2</v>
      </c>
      <c r="H27" s="9">
        <f>COUNTIFS('Data Entry'!G2:G200,F27,'Data Entry'!H2:H200,"Done")</f>
        <v>0</v>
      </c>
      <c r="I27" s="9" t="s">
        <v>39</v>
      </c>
      <c r="J27" s="8"/>
      <c r="K27" s="9" t="s">
        <v>44</v>
      </c>
      <c r="L27" s="9">
        <f>COUNTIF('Data Entry'!I2:I200,K27)</f>
        <v>7</v>
      </c>
      <c r="M27" s="9">
        <f>COUNTIFS('Data Entry'!I2:I200,K27,'Data Entry'!H2:H200,"&lt;&gt;Done")</f>
        <v>6</v>
      </c>
      <c r="N27" s="9" t="s">
        <v>45</v>
      </c>
    </row>
    <row r="28" spans="1:14" ht="14.4" thickBot="1" x14ac:dyDescent="0.3">
      <c r="A28" s="9" t="s">
        <v>5</v>
      </c>
      <c r="B28" s="9">
        <f>COUNTIF('Data Entry'!H2:H200,A28)</f>
        <v>4</v>
      </c>
      <c r="C28" s="10">
        <f t="shared" si="0"/>
        <v>0.2</v>
      </c>
      <c r="D28" s="9" t="s">
        <v>46</v>
      </c>
      <c r="E28" s="7"/>
      <c r="F28" s="9" t="s">
        <v>47</v>
      </c>
      <c r="G28" s="9">
        <f>COUNTIFS('Data Entry'!G2:G200,F28,'Data Entry'!H2:H200,"&lt;&gt;Done")</f>
        <v>1</v>
      </c>
      <c r="H28" s="9">
        <f>COUNTIFS('Data Entry'!G2:G200,F28,'Data Entry'!H2:H200,"Done")</f>
        <v>1</v>
      </c>
      <c r="I28" s="9" t="s">
        <v>48</v>
      </c>
      <c r="J28" s="7"/>
      <c r="K28" s="9" t="s">
        <v>49</v>
      </c>
      <c r="L28" s="9">
        <f>COUNTIF('Data Entry'!I2:I200,K28)</f>
        <v>6</v>
      </c>
      <c r="M28" s="9">
        <f>COUNTIFS('Data Entry'!I2:I200,K28,'Data Entry'!H2:H200,"&lt;&gt;Done")</f>
        <v>5</v>
      </c>
      <c r="N28" s="9" t="s">
        <v>50</v>
      </c>
    </row>
    <row r="29" spans="1:14" ht="27" thickBot="1" x14ac:dyDescent="0.3">
      <c r="A29" s="9" t="s">
        <v>19</v>
      </c>
      <c r="B29" s="9">
        <f>COUNTIF('Data Entry'!H2:H200,A29)</f>
        <v>3</v>
      </c>
      <c r="C29" s="10">
        <f t="shared" si="0"/>
        <v>0.15</v>
      </c>
      <c r="D29" s="9" t="s">
        <v>51</v>
      </c>
      <c r="E29" s="8"/>
      <c r="F29" s="9" t="s">
        <v>52</v>
      </c>
      <c r="G29" s="9">
        <f>COUNTIFS('Data Entry'!G2:G200,F29,'Data Entry'!H2:H200,"&lt;&gt;Done")</f>
        <v>2</v>
      </c>
      <c r="H29" s="9">
        <f>COUNTIFS('Data Entry'!G2:G200,F29,'Data Entry'!H2:H200,"Done")</f>
        <v>0</v>
      </c>
      <c r="I29" s="9" t="s">
        <v>53</v>
      </c>
      <c r="J29" s="8"/>
      <c r="K29" s="9" t="s">
        <v>54</v>
      </c>
      <c r="L29" s="9">
        <f>COUNTIF('Data Entry'!I2:I200,K29)</f>
        <v>3</v>
      </c>
      <c r="M29" s="9">
        <f>COUNTIFS('Data Entry'!I2:I200,K29,'Data Entry'!H2:H200,"&lt;&gt;Done")</f>
        <v>2</v>
      </c>
      <c r="N29" s="9" t="s">
        <v>55</v>
      </c>
    </row>
    <row r="30" spans="1:14" ht="27" thickBot="1" x14ac:dyDescent="0.3">
      <c r="A30" s="9" t="s">
        <v>6</v>
      </c>
      <c r="B30" s="9">
        <f>COUNTIF('Data Entry'!H2:H200,A30)</f>
        <v>2</v>
      </c>
      <c r="C30" s="10">
        <f t="shared" si="0"/>
        <v>0.1</v>
      </c>
      <c r="D30" s="9" t="s">
        <v>56</v>
      </c>
      <c r="E30" s="7"/>
      <c r="F30" s="9" t="s">
        <v>57</v>
      </c>
      <c r="G30" s="9">
        <f>COUNTIFS('Data Entry'!G2:G200,F30,'Data Entry'!H2:H200,"&lt;&gt;Done")</f>
        <v>1</v>
      </c>
      <c r="H30" s="9">
        <f>COUNTIFS('Data Entry'!G2:G200,F30,'Data Entry'!H2:H200,"Done")</f>
        <v>0</v>
      </c>
      <c r="I30" s="9" t="s">
        <v>39</v>
      </c>
      <c r="J30" s="7"/>
      <c r="K30" s="7"/>
      <c r="L30" s="7"/>
      <c r="M30" s="7"/>
      <c r="N30" s="7"/>
    </row>
    <row r="31" spans="1:14" ht="14.4" thickBot="1" x14ac:dyDescent="0.3">
      <c r="A31" s="9" t="s">
        <v>20</v>
      </c>
      <c r="B31" s="9">
        <f>COUNTIF('Data Entry'!H2:H200,A31)</f>
        <v>3</v>
      </c>
      <c r="C31" s="10">
        <f t="shared" si="0"/>
        <v>0.15</v>
      </c>
      <c r="D31" s="9" t="s">
        <v>58</v>
      </c>
      <c r="E31" s="8"/>
      <c r="F31" s="9" t="s">
        <v>59</v>
      </c>
      <c r="G31" s="9">
        <f>COUNTIFS('Data Entry'!G2:G200,F31,'Data Entry'!H2:H200,"&lt;&gt;Done")</f>
        <v>1</v>
      </c>
      <c r="H31" s="9">
        <f>COUNTIFS('Data Entry'!G2:G200,F31,'Data Entry'!H2:H200,"Done")</f>
        <v>1</v>
      </c>
      <c r="I31" s="9" t="s">
        <v>53</v>
      </c>
      <c r="J31" s="8"/>
      <c r="K31" s="8"/>
      <c r="L31" s="8"/>
      <c r="M31" s="8"/>
      <c r="N31" s="8"/>
    </row>
    <row r="32" spans="1:14" x14ac:dyDescent="0.25">
      <c r="F32" s="11" t="s">
        <v>60</v>
      </c>
      <c r="G32" s="11">
        <f>COUNTIFS('Data Entry'!G2:G200,F32,'Data Entry'!H2:H200,"&lt;&gt;Done")</f>
        <v>2</v>
      </c>
      <c r="H32" s="11">
        <f>COUNTIFS('Data Entry'!G2:G200,F32,'Data Entry'!H2:H200,"Done")</f>
        <v>0</v>
      </c>
      <c r="I32" s="11" t="s">
        <v>61</v>
      </c>
    </row>
    <row r="33" spans="1:14" x14ac:dyDescent="0.25">
      <c r="F33" s="3" t="s">
        <v>62</v>
      </c>
      <c r="G33" s="3">
        <f>COUNTIFS('Data Entry'!G2:G200,F33,'Data Entry'!H2:H200,"&lt;&gt;Done")</f>
        <v>2</v>
      </c>
      <c r="H33" s="3">
        <f>COUNTIFS('Data Entry'!G2:G200,F33,'Data Entry'!H2:H200,"Done")</f>
        <v>0</v>
      </c>
      <c r="I33" s="3" t="s">
        <v>63</v>
      </c>
    </row>
    <row r="34" spans="1:14" ht="44.25" customHeight="1" x14ac:dyDescent="0.25"/>
    <row r="36" spans="1:14" ht="47.25" customHeight="1" x14ac:dyDescent="0.25"/>
    <row r="37" spans="1:14" ht="51.75" customHeight="1" x14ac:dyDescent="0.25"/>
    <row r="38" spans="1:14" ht="42.75" customHeight="1" x14ac:dyDescent="0.25"/>
    <row r="40" spans="1:14" ht="14.4" thickBot="1" x14ac:dyDescent="0.3"/>
    <row r="41" spans="1:14" ht="14.4" thickBot="1" x14ac:dyDescent="0.3">
      <c r="A41" s="56" t="s">
        <v>64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4" ht="14.4" thickBot="1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</sheetData>
  <mergeCells count="44">
    <mergeCell ref="M5:N5"/>
    <mergeCell ref="A15:B21"/>
    <mergeCell ref="E14:F14"/>
    <mergeCell ref="K15:L21"/>
    <mergeCell ref="M17:N18"/>
    <mergeCell ref="C15:D21"/>
    <mergeCell ref="G10:H12"/>
    <mergeCell ref="B5:D5"/>
    <mergeCell ref="I10:J12"/>
    <mergeCell ref="B8:D8"/>
    <mergeCell ref="E5:F5"/>
    <mergeCell ref="K5:L5"/>
    <mergeCell ref="C14:D14"/>
    <mergeCell ref="M21:N21"/>
    <mergeCell ref="A24:D24"/>
    <mergeCell ref="K24:N24"/>
    <mergeCell ref="E6:F8"/>
    <mergeCell ref="E9:F9"/>
    <mergeCell ref="B6:D6"/>
    <mergeCell ref="M6:N8"/>
    <mergeCell ref="F24:I24"/>
    <mergeCell ref="I15:J21"/>
    <mergeCell ref="A22:N23"/>
    <mergeCell ref="G14:H14"/>
    <mergeCell ref="G15:H21"/>
    <mergeCell ref="I14:J14"/>
    <mergeCell ref="B7:D7"/>
    <mergeCell ref="K14:L14"/>
    <mergeCell ref="A1:N2"/>
    <mergeCell ref="M14:N14"/>
    <mergeCell ref="A41:N42"/>
    <mergeCell ref="M15:N16"/>
    <mergeCell ref="G9:H9"/>
    <mergeCell ref="I6:J8"/>
    <mergeCell ref="I9:J9"/>
    <mergeCell ref="K6:L8"/>
    <mergeCell ref="A3:N3"/>
    <mergeCell ref="E10:F12"/>
    <mergeCell ref="M19:N20"/>
    <mergeCell ref="G6:H8"/>
    <mergeCell ref="G5:H5"/>
    <mergeCell ref="E15:F21"/>
    <mergeCell ref="I5:J5"/>
    <mergeCell ref="A14:B14"/>
  </mergeCells>
  <pageMargins left="0.75" right="0.75" top="1" bottom="1" header="0.5" footer="0.5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5B5A0"/>
  </sheetPr>
  <dimension ref="A1:S21"/>
  <sheetViews>
    <sheetView showGridLines="0" workbookViewId="0">
      <selection activeCell="G5" sqref="G5"/>
    </sheetView>
  </sheetViews>
  <sheetFormatPr defaultColWidth="9.109375" defaultRowHeight="13.8" x14ac:dyDescent="0.25"/>
  <cols>
    <col min="1" max="1" width="8.44140625" style="2" customWidth="1"/>
    <col min="2" max="2" width="14.33203125" style="2" customWidth="1"/>
    <col min="3" max="3" width="14.88671875" style="2" customWidth="1"/>
    <col min="4" max="4" width="15" style="2" customWidth="1"/>
    <col min="5" max="6" width="16" style="2" customWidth="1"/>
    <col min="7" max="7" width="18" style="2" customWidth="1"/>
    <col min="8" max="8" width="14" style="2" customWidth="1"/>
    <col min="9" max="12" width="12" style="2" customWidth="1"/>
    <col min="13" max="13" width="14" style="2" customWidth="1"/>
    <col min="14" max="14" width="22" style="2" customWidth="1"/>
    <col min="15" max="15" width="14" style="2" customWidth="1"/>
    <col min="16" max="16" width="12" style="2" customWidth="1"/>
    <col min="17" max="17" width="10.5546875" style="2" customWidth="1"/>
    <col min="18" max="18" width="12" style="2" customWidth="1"/>
    <col min="19" max="19" width="18.6640625" style="2" customWidth="1"/>
    <col min="20" max="16384" width="9.109375" style="2"/>
  </cols>
  <sheetData>
    <row r="1" spans="1:19" ht="27" thickBot="1" x14ac:dyDescent="0.3">
      <c r="A1" s="12" t="s">
        <v>65</v>
      </c>
      <c r="B1" s="13" t="s">
        <v>66</v>
      </c>
      <c r="C1" s="13" t="s">
        <v>67</v>
      </c>
      <c r="D1" s="13" t="s">
        <v>68</v>
      </c>
      <c r="E1" s="13" t="s">
        <v>69</v>
      </c>
      <c r="F1" s="13" t="s">
        <v>33</v>
      </c>
      <c r="G1" s="13" t="s">
        <v>30</v>
      </c>
      <c r="H1" s="13" t="s">
        <v>26</v>
      </c>
      <c r="I1" s="14" t="s">
        <v>34</v>
      </c>
      <c r="J1" s="14" t="s">
        <v>70</v>
      </c>
      <c r="K1" s="14" t="s">
        <v>71</v>
      </c>
      <c r="L1" s="14" t="s">
        <v>72</v>
      </c>
      <c r="M1" s="14" t="s">
        <v>73</v>
      </c>
      <c r="N1" s="14" t="s">
        <v>74</v>
      </c>
      <c r="O1" s="15" t="s">
        <v>75</v>
      </c>
      <c r="P1" s="15" t="s">
        <v>76</v>
      </c>
      <c r="Q1" s="15" t="s">
        <v>77</v>
      </c>
      <c r="R1" s="15" t="s">
        <v>78</v>
      </c>
      <c r="S1" s="16" t="s">
        <v>79</v>
      </c>
    </row>
    <row r="2" spans="1:19" ht="40.200000000000003" thickBot="1" x14ac:dyDescent="0.3">
      <c r="A2" s="17" t="s">
        <v>80</v>
      </c>
      <c r="B2" s="18" t="s">
        <v>81</v>
      </c>
      <c r="C2" s="18" t="s">
        <v>82</v>
      </c>
      <c r="D2" s="18" t="s">
        <v>83</v>
      </c>
      <c r="E2" s="18" t="s">
        <v>84</v>
      </c>
      <c r="F2" s="18" t="s">
        <v>39</v>
      </c>
      <c r="G2" s="18" t="s">
        <v>38</v>
      </c>
      <c r="H2" s="42" t="s">
        <v>17</v>
      </c>
      <c r="I2" s="40" t="s">
        <v>44</v>
      </c>
      <c r="J2" s="20">
        <v>46105</v>
      </c>
      <c r="K2" s="20">
        <v>46115</v>
      </c>
      <c r="L2" s="21">
        <v>0</v>
      </c>
      <c r="M2" s="19" t="s">
        <v>17</v>
      </c>
      <c r="N2" s="5"/>
      <c r="O2" s="22"/>
      <c r="P2" s="23">
        <f t="shared" ref="P2:P21" ca="1" si="0">IF(OR(H2="Done",K2=""),"",K2-TODAY())</f>
        <v>-12</v>
      </c>
      <c r="Q2" s="19" t="str">
        <f t="shared" ref="Q2:Q21" ca="1" si="1">IF(H2="Done",IF(AND(O2&lt;&gt;"",O2&lt;=K2),"On Time","Late"),IF(K2&lt;TODAY(),"Overdue",IF(K2-TODAY()&lt;=3,"At Risk","On Track")))</f>
        <v>Overdue</v>
      </c>
      <c r="R2" s="19">
        <f t="shared" ref="R2:R21" si="2">COUNTIF($G$2:$G$200,G2)</f>
        <v>2</v>
      </c>
      <c r="S2" s="24" t="s">
        <v>85</v>
      </c>
    </row>
    <row r="3" spans="1:19" ht="40.200000000000003" thickBot="1" x14ac:dyDescent="0.3">
      <c r="A3" s="25" t="s">
        <v>86</v>
      </c>
      <c r="B3" s="6" t="s">
        <v>81</v>
      </c>
      <c r="C3" s="6" t="s">
        <v>87</v>
      </c>
      <c r="D3" s="6" t="s">
        <v>88</v>
      </c>
      <c r="E3" s="6" t="s">
        <v>89</v>
      </c>
      <c r="F3" s="6" t="s">
        <v>39</v>
      </c>
      <c r="G3" s="6" t="s">
        <v>43</v>
      </c>
      <c r="H3" s="43" t="s">
        <v>18</v>
      </c>
      <c r="I3" s="40" t="s">
        <v>44</v>
      </c>
      <c r="J3" s="27">
        <v>46106</v>
      </c>
      <c r="K3" s="27">
        <v>46113</v>
      </c>
      <c r="L3" s="28">
        <v>0.1</v>
      </c>
      <c r="M3" s="26" t="s">
        <v>18</v>
      </c>
      <c r="N3" s="5"/>
      <c r="O3" s="22"/>
      <c r="P3" s="29">
        <f t="shared" ca="1" si="0"/>
        <v>-14</v>
      </c>
      <c r="Q3" s="26" t="str">
        <f t="shared" ca="1" si="1"/>
        <v>Overdue</v>
      </c>
      <c r="R3" s="26">
        <f t="shared" si="2"/>
        <v>2</v>
      </c>
      <c r="S3" s="30" t="s">
        <v>90</v>
      </c>
    </row>
    <row r="4" spans="1:19" ht="40.200000000000003" thickBot="1" x14ac:dyDescent="0.3">
      <c r="A4" s="17" t="s">
        <v>91</v>
      </c>
      <c r="B4" s="18" t="s">
        <v>92</v>
      </c>
      <c r="C4" s="18" t="s">
        <v>93</v>
      </c>
      <c r="D4" s="18" t="s">
        <v>94</v>
      </c>
      <c r="E4" s="18" t="s">
        <v>95</v>
      </c>
      <c r="F4" s="18" t="s">
        <v>48</v>
      </c>
      <c r="G4" s="18" t="s">
        <v>47</v>
      </c>
      <c r="H4" s="44" t="s">
        <v>5</v>
      </c>
      <c r="I4" s="19" t="s">
        <v>49</v>
      </c>
      <c r="J4" s="20">
        <v>46101</v>
      </c>
      <c r="K4" s="20">
        <v>46112</v>
      </c>
      <c r="L4" s="21">
        <v>0.55000000000000004</v>
      </c>
      <c r="M4" s="19" t="s">
        <v>5</v>
      </c>
      <c r="N4" s="5"/>
      <c r="O4" s="22"/>
      <c r="P4" s="23">
        <f t="shared" ca="1" si="0"/>
        <v>-15</v>
      </c>
      <c r="Q4" s="19" t="str">
        <f t="shared" ca="1" si="1"/>
        <v>Overdue</v>
      </c>
      <c r="R4" s="19">
        <f t="shared" si="2"/>
        <v>2</v>
      </c>
      <c r="S4" s="24" t="s">
        <v>96</v>
      </c>
    </row>
    <row r="5" spans="1:19" ht="27" thickBot="1" x14ac:dyDescent="0.3">
      <c r="A5" s="25" t="s">
        <v>97</v>
      </c>
      <c r="B5" s="6" t="s">
        <v>98</v>
      </c>
      <c r="C5" s="6" t="s">
        <v>99</v>
      </c>
      <c r="D5" s="6" t="s">
        <v>100</v>
      </c>
      <c r="E5" s="6" t="s">
        <v>101</v>
      </c>
      <c r="F5" s="6" t="s">
        <v>53</v>
      </c>
      <c r="G5" s="6" t="s">
        <v>52</v>
      </c>
      <c r="H5" s="45" t="s">
        <v>19</v>
      </c>
      <c r="I5" s="40" t="s">
        <v>44</v>
      </c>
      <c r="J5" s="27">
        <v>46099</v>
      </c>
      <c r="K5" s="27">
        <v>46110</v>
      </c>
      <c r="L5" s="28">
        <v>0.9</v>
      </c>
      <c r="M5" s="26" t="s">
        <v>19</v>
      </c>
      <c r="N5" s="5"/>
      <c r="O5" s="22"/>
      <c r="P5" s="29">
        <f t="shared" ca="1" si="0"/>
        <v>-17</v>
      </c>
      <c r="Q5" s="26" t="str">
        <f t="shared" ca="1" si="1"/>
        <v>Overdue</v>
      </c>
      <c r="R5" s="26">
        <f t="shared" si="2"/>
        <v>2</v>
      </c>
      <c r="S5" s="30" t="s">
        <v>102</v>
      </c>
    </row>
    <row r="6" spans="1:19" ht="40.200000000000003" thickBot="1" x14ac:dyDescent="0.3">
      <c r="A6" s="17" t="s">
        <v>103</v>
      </c>
      <c r="B6" s="18" t="s">
        <v>81</v>
      </c>
      <c r="C6" s="18" t="s">
        <v>104</v>
      </c>
      <c r="D6" s="18" t="s">
        <v>105</v>
      </c>
      <c r="E6" s="18" t="s">
        <v>106</v>
      </c>
      <c r="F6" s="18" t="s">
        <v>39</v>
      </c>
      <c r="G6" s="18" t="s">
        <v>57</v>
      </c>
      <c r="H6" s="46" t="s">
        <v>6</v>
      </c>
      <c r="I6" s="40" t="s">
        <v>40</v>
      </c>
      <c r="J6" s="20">
        <v>46100</v>
      </c>
      <c r="K6" s="20">
        <v>46109</v>
      </c>
      <c r="L6" s="21">
        <v>0.4</v>
      </c>
      <c r="M6" s="19" t="s">
        <v>6</v>
      </c>
      <c r="N6" s="19" t="s">
        <v>107</v>
      </c>
      <c r="O6" s="22"/>
      <c r="P6" s="23">
        <f t="shared" ca="1" si="0"/>
        <v>-18</v>
      </c>
      <c r="Q6" s="19" t="str">
        <f t="shared" ca="1" si="1"/>
        <v>Overdue</v>
      </c>
      <c r="R6" s="19">
        <f t="shared" si="2"/>
        <v>1</v>
      </c>
      <c r="S6" s="24" t="s">
        <v>108</v>
      </c>
    </row>
    <row r="7" spans="1:19" ht="40.200000000000003" thickBot="1" x14ac:dyDescent="0.3">
      <c r="A7" s="25" t="s">
        <v>109</v>
      </c>
      <c r="B7" s="6" t="s">
        <v>98</v>
      </c>
      <c r="C7" s="6" t="s">
        <v>110</v>
      </c>
      <c r="D7" s="6" t="s">
        <v>111</v>
      </c>
      <c r="E7" s="6" t="s">
        <v>101</v>
      </c>
      <c r="F7" s="6" t="s">
        <v>53</v>
      </c>
      <c r="G7" s="6" t="s">
        <v>59</v>
      </c>
      <c r="H7" s="47" t="s">
        <v>20</v>
      </c>
      <c r="I7" s="26" t="s">
        <v>49</v>
      </c>
      <c r="J7" s="27">
        <v>46091</v>
      </c>
      <c r="K7" s="27">
        <v>46102</v>
      </c>
      <c r="L7" s="28">
        <v>1</v>
      </c>
      <c r="M7" s="26" t="s">
        <v>20</v>
      </c>
      <c r="N7" s="5"/>
      <c r="O7" s="27">
        <v>46101</v>
      </c>
      <c r="P7" s="29" t="str">
        <f t="shared" ca="1" si="0"/>
        <v/>
      </c>
      <c r="Q7" s="26" t="str">
        <f t="shared" ca="1" si="1"/>
        <v>On Time</v>
      </c>
      <c r="R7" s="26">
        <f t="shared" si="2"/>
        <v>2</v>
      </c>
      <c r="S7" s="30" t="s">
        <v>112</v>
      </c>
    </row>
    <row r="8" spans="1:19" ht="40.200000000000003" thickBot="1" x14ac:dyDescent="0.3">
      <c r="A8" s="17" t="s">
        <v>113</v>
      </c>
      <c r="B8" s="18" t="s">
        <v>114</v>
      </c>
      <c r="C8" s="18" t="s">
        <v>115</v>
      </c>
      <c r="D8" s="18" t="s">
        <v>116</v>
      </c>
      <c r="E8" s="18" t="s">
        <v>117</v>
      </c>
      <c r="F8" s="18" t="s">
        <v>61</v>
      </c>
      <c r="G8" s="18" t="s">
        <v>60</v>
      </c>
      <c r="H8" s="43" t="s">
        <v>18</v>
      </c>
      <c r="I8" s="19" t="s">
        <v>49</v>
      </c>
      <c r="J8" s="20">
        <v>46107</v>
      </c>
      <c r="K8" s="20">
        <v>46116</v>
      </c>
      <c r="L8" s="21">
        <v>0.15</v>
      </c>
      <c r="M8" s="19" t="s">
        <v>18</v>
      </c>
      <c r="N8" s="5"/>
      <c r="O8" s="22"/>
      <c r="P8" s="23">
        <f t="shared" ca="1" si="0"/>
        <v>-11</v>
      </c>
      <c r="Q8" s="19" t="str">
        <f t="shared" ca="1" si="1"/>
        <v>Overdue</v>
      </c>
      <c r="R8" s="19">
        <f t="shared" si="2"/>
        <v>2</v>
      </c>
      <c r="S8" s="24" t="s">
        <v>118</v>
      </c>
    </row>
    <row r="9" spans="1:19" ht="40.200000000000003" thickBot="1" x14ac:dyDescent="0.3">
      <c r="A9" s="25" t="s">
        <v>119</v>
      </c>
      <c r="B9" s="6" t="s">
        <v>120</v>
      </c>
      <c r="C9" s="6" t="s">
        <v>121</v>
      </c>
      <c r="D9" s="6" t="s">
        <v>122</v>
      </c>
      <c r="E9" s="6" t="s">
        <v>123</v>
      </c>
      <c r="F9" s="6" t="s">
        <v>63</v>
      </c>
      <c r="G9" s="6" t="s">
        <v>62</v>
      </c>
      <c r="H9" s="44" t="s">
        <v>5</v>
      </c>
      <c r="I9" s="40" t="s">
        <v>44</v>
      </c>
      <c r="J9" s="27">
        <v>46102</v>
      </c>
      <c r="K9" s="27">
        <v>46111</v>
      </c>
      <c r="L9" s="28">
        <v>0.65</v>
      </c>
      <c r="M9" s="26" t="s">
        <v>5</v>
      </c>
      <c r="N9" s="5"/>
      <c r="O9" s="22"/>
      <c r="P9" s="29">
        <f t="shared" ca="1" si="0"/>
        <v>-16</v>
      </c>
      <c r="Q9" s="26" t="str">
        <f t="shared" ca="1" si="1"/>
        <v>Overdue</v>
      </c>
      <c r="R9" s="26">
        <f t="shared" si="2"/>
        <v>2</v>
      </c>
      <c r="S9" s="30" t="s">
        <v>124</v>
      </c>
    </row>
    <row r="10" spans="1:19" ht="27" thickBot="1" x14ac:dyDescent="0.3">
      <c r="A10" s="17" t="s">
        <v>125</v>
      </c>
      <c r="B10" s="18" t="s">
        <v>92</v>
      </c>
      <c r="C10" s="18" t="s">
        <v>126</v>
      </c>
      <c r="D10" s="18" t="s">
        <v>127</v>
      </c>
      <c r="E10" s="18" t="s">
        <v>128</v>
      </c>
      <c r="F10" s="18" t="s">
        <v>48</v>
      </c>
      <c r="G10" s="18" t="s">
        <v>129</v>
      </c>
      <c r="H10" s="42" t="s">
        <v>17</v>
      </c>
      <c r="I10" s="19" t="s">
        <v>54</v>
      </c>
      <c r="J10" s="20">
        <v>46108</v>
      </c>
      <c r="K10" s="20">
        <v>46120</v>
      </c>
      <c r="L10" s="21">
        <v>0</v>
      </c>
      <c r="M10" s="19" t="s">
        <v>17</v>
      </c>
      <c r="N10" s="5"/>
      <c r="O10" s="22"/>
      <c r="P10" s="23">
        <f t="shared" ca="1" si="0"/>
        <v>-7</v>
      </c>
      <c r="Q10" s="19" t="str">
        <f t="shared" ca="1" si="1"/>
        <v>Overdue</v>
      </c>
      <c r="R10" s="19">
        <f t="shared" si="2"/>
        <v>2</v>
      </c>
      <c r="S10" s="24" t="s">
        <v>130</v>
      </c>
    </row>
    <row r="11" spans="1:19" ht="40.200000000000003" thickBot="1" x14ac:dyDescent="0.3">
      <c r="A11" s="25" t="s">
        <v>131</v>
      </c>
      <c r="B11" s="6" t="s">
        <v>114</v>
      </c>
      <c r="C11" s="6" t="s">
        <v>132</v>
      </c>
      <c r="D11" s="6" t="s">
        <v>133</v>
      </c>
      <c r="E11" s="6" t="s">
        <v>134</v>
      </c>
      <c r="F11" s="6" t="s">
        <v>61</v>
      </c>
      <c r="G11" s="6" t="s">
        <v>135</v>
      </c>
      <c r="H11" s="45" t="s">
        <v>19</v>
      </c>
      <c r="I11" s="26" t="s">
        <v>49</v>
      </c>
      <c r="J11" s="27">
        <v>46098</v>
      </c>
      <c r="K11" s="27">
        <v>46109</v>
      </c>
      <c r="L11" s="28">
        <v>0.85</v>
      </c>
      <c r="M11" s="26" t="s">
        <v>19</v>
      </c>
      <c r="N11" s="5"/>
      <c r="O11" s="22"/>
      <c r="P11" s="29">
        <f t="shared" ca="1" si="0"/>
        <v>-18</v>
      </c>
      <c r="Q11" s="26" t="str">
        <f t="shared" ca="1" si="1"/>
        <v>Overdue</v>
      </c>
      <c r="R11" s="26">
        <f t="shared" si="2"/>
        <v>1</v>
      </c>
      <c r="S11" s="30" t="s">
        <v>136</v>
      </c>
    </row>
    <row r="12" spans="1:19" ht="40.200000000000003" thickBot="1" x14ac:dyDescent="0.3">
      <c r="A12" s="17" t="s">
        <v>137</v>
      </c>
      <c r="B12" s="18" t="s">
        <v>81</v>
      </c>
      <c r="C12" s="18" t="s">
        <v>138</v>
      </c>
      <c r="D12" s="18" t="s">
        <v>139</v>
      </c>
      <c r="E12" s="18" t="s">
        <v>140</v>
      </c>
      <c r="F12" s="18" t="s">
        <v>39</v>
      </c>
      <c r="G12" s="18" t="s">
        <v>38</v>
      </c>
      <c r="H12" s="44" t="s">
        <v>5</v>
      </c>
      <c r="I12" s="40" t="s">
        <v>44</v>
      </c>
      <c r="J12" s="20">
        <v>46104</v>
      </c>
      <c r="K12" s="20">
        <v>46114</v>
      </c>
      <c r="L12" s="21">
        <v>0.45</v>
      </c>
      <c r="M12" s="19" t="s">
        <v>5</v>
      </c>
      <c r="N12" s="5"/>
      <c r="O12" s="22"/>
      <c r="P12" s="23">
        <f t="shared" ca="1" si="0"/>
        <v>-13</v>
      </c>
      <c r="Q12" s="19" t="str">
        <f t="shared" ca="1" si="1"/>
        <v>Overdue</v>
      </c>
      <c r="R12" s="19">
        <f t="shared" si="2"/>
        <v>2</v>
      </c>
      <c r="S12" s="24" t="s">
        <v>141</v>
      </c>
    </row>
    <row r="13" spans="1:19" ht="27" thickBot="1" x14ac:dyDescent="0.3">
      <c r="A13" s="25" t="s">
        <v>142</v>
      </c>
      <c r="B13" s="6" t="s">
        <v>120</v>
      </c>
      <c r="C13" s="6" t="s">
        <v>143</v>
      </c>
      <c r="D13" s="6" t="s">
        <v>144</v>
      </c>
      <c r="E13" s="6" t="s">
        <v>123</v>
      </c>
      <c r="F13" s="6" t="s">
        <v>63</v>
      </c>
      <c r="G13" s="6" t="s">
        <v>145</v>
      </c>
      <c r="H13" s="47" t="s">
        <v>20</v>
      </c>
      <c r="I13" s="26" t="s">
        <v>54</v>
      </c>
      <c r="J13" s="27">
        <v>46089</v>
      </c>
      <c r="K13" s="27">
        <v>46100</v>
      </c>
      <c r="L13" s="28">
        <v>1</v>
      </c>
      <c r="M13" s="26" t="s">
        <v>20</v>
      </c>
      <c r="N13" s="5"/>
      <c r="O13" s="27">
        <v>46099</v>
      </c>
      <c r="P13" s="29" t="str">
        <f t="shared" ca="1" si="0"/>
        <v/>
      </c>
      <c r="Q13" s="26" t="str">
        <f t="shared" ca="1" si="1"/>
        <v>On Time</v>
      </c>
      <c r="R13" s="26">
        <f t="shared" si="2"/>
        <v>1</v>
      </c>
      <c r="S13" s="30" t="s">
        <v>146</v>
      </c>
    </row>
    <row r="14" spans="1:19" ht="40.200000000000003" thickBot="1" x14ac:dyDescent="0.3">
      <c r="A14" s="17" t="s">
        <v>147</v>
      </c>
      <c r="B14" s="18" t="s">
        <v>98</v>
      </c>
      <c r="C14" s="18" t="s">
        <v>148</v>
      </c>
      <c r="D14" s="18" t="s">
        <v>149</v>
      </c>
      <c r="E14" s="18" t="s">
        <v>150</v>
      </c>
      <c r="F14" s="18" t="s">
        <v>53</v>
      </c>
      <c r="G14" s="18" t="s">
        <v>52</v>
      </c>
      <c r="H14" s="43" t="s">
        <v>18</v>
      </c>
      <c r="I14" s="40" t="s">
        <v>40</v>
      </c>
      <c r="J14" s="20">
        <v>46106</v>
      </c>
      <c r="K14" s="20">
        <v>46111</v>
      </c>
      <c r="L14" s="21">
        <v>0.2</v>
      </c>
      <c r="M14" s="19" t="s">
        <v>18</v>
      </c>
      <c r="N14" s="5"/>
      <c r="O14" s="22"/>
      <c r="P14" s="23">
        <f t="shared" ca="1" si="0"/>
        <v>-16</v>
      </c>
      <c r="Q14" s="19" t="str">
        <f t="shared" ca="1" si="1"/>
        <v>Overdue</v>
      </c>
      <c r="R14" s="19">
        <f t="shared" si="2"/>
        <v>2</v>
      </c>
      <c r="S14" s="24" t="s">
        <v>151</v>
      </c>
    </row>
    <row r="15" spans="1:19" ht="40.200000000000003" thickBot="1" x14ac:dyDescent="0.3">
      <c r="A15" s="25" t="s">
        <v>152</v>
      </c>
      <c r="B15" s="6" t="s">
        <v>114</v>
      </c>
      <c r="C15" s="6" t="s">
        <v>153</v>
      </c>
      <c r="D15" s="6" t="s">
        <v>154</v>
      </c>
      <c r="E15" s="6" t="s">
        <v>155</v>
      </c>
      <c r="F15" s="6" t="s">
        <v>61</v>
      </c>
      <c r="G15" s="6" t="s">
        <v>156</v>
      </c>
      <c r="H15" s="46" t="s">
        <v>6</v>
      </c>
      <c r="I15" s="40" t="s">
        <v>44</v>
      </c>
      <c r="J15" s="27">
        <v>46103</v>
      </c>
      <c r="K15" s="27">
        <v>46108</v>
      </c>
      <c r="L15" s="28">
        <v>0.35</v>
      </c>
      <c r="M15" s="26" t="s">
        <v>6</v>
      </c>
      <c r="N15" s="26" t="s">
        <v>157</v>
      </c>
      <c r="O15" s="22"/>
      <c r="P15" s="29">
        <f t="shared" ca="1" si="0"/>
        <v>-19</v>
      </c>
      <c r="Q15" s="26" t="str">
        <f t="shared" ca="1" si="1"/>
        <v>Overdue</v>
      </c>
      <c r="R15" s="26">
        <f t="shared" si="2"/>
        <v>1</v>
      </c>
      <c r="S15" s="30" t="s">
        <v>158</v>
      </c>
    </row>
    <row r="16" spans="1:19" ht="27" thickBot="1" x14ac:dyDescent="0.3">
      <c r="A16" s="17" t="s">
        <v>159</v>
      </c>
      <c r="B16" s="18" t="s">
        <v>92</v>
      </c>
      <c r="C16" s="18" t="s">
        <v>160</v>
      </c>
      <c r="D16" s="18" t="s">
        <v>161</v>
      </c>
      <c r="E16" s="18" t="s">
        <v>95</v>
      </c>
      <c r="F16" s="18" t="s">
        <v>48</v>
      </c>
      <c r="G16" s="18" t="s">
        <v>47</v>
      </c>
      <c r="H16" s="47" t="s">
        <v>20</v>
      </c>
      <c r="I16" s="40" t="s">
        <v>44</v>
      </c>
      <c r="J16" s="20">
        <v>46092</v>
      </c>
      <c r="K16" s="20">
        <v>46106</v>
      </c>
      <c r="L16" s="21">
        <v>1</v>
      </c>
      <c r="M16" s="19" t="s">
        <v>20</v>
      </c>
      <c r="N16" s="5"/>
      <c r="O16" s="20">
        <v>46105</v>
      </c>
      <c r="P16" s="23" t="str">
        <f t="shared" ca="1" si="0"/>
        <v/>
      </c>
      <c r="Q16" s="19" t="str">
        <f t="shared" ca="1" si="1"/>
        <v>On Time</v>
      </c>
      <c r="R16" s="19">
        <f t="shared" si="2"/>
        <v>2</v>
      </c>
      <c r="S16" s="24" t="s">
        <v>162</v>
      </c>
    </row>
    <row r="17" spans="1:19" ht="40.200000000000003" thickBot="1" x14ac:dyDescent="0.3">
      <c r="A17" s="25" t="s">
        <v>163</v>
      </c>
      <c r="B17" s="6" t="s">
        <v>81</v>
      </c>
      <c r="C17" s="6" t="s">
        <v>164</v>
      </c>
      <c r="D17" s="6" t="s">
        <v>165</v>
      </c>
      <c r="E17" s="6" t="s">
        <v>166</v>
      </c>
      <c r="F17" s="6" t="s">
        <v>39</v>
      </c>
      <c r="G17" s="6" t="s">
        <v>43</v>
      </c>
      <c r="H17" s="42" t="s">
        <v>17</v>
      </c>
      <c r="I17" s="26" t="s">
        <v>49</v>
      </c>
      <c r="J17" s="27">
        <v>46108</v>
      </c>
      <c r="K17" s="27">
        <v>46122</v>
      </c>
      <c r="L17" s="28">
        <v>0</v>
      </c>
      <c r="M17" s="26" t="s">
        <v>17</v>
      </c>
      <c r="N17" s="5"/>
      <c r="O17" s="22"/>
      <c r="P17" s="29">
        <f t="shared" ca="1" si="0"/>
        <v>-5</v>
      </c>
      <c r="Q17" s="26" t="str">
        <f t="shared" ca="1" si="1"/>
        <v>Overdue</v>
      </c>
      <c r="R17" s="26">
        <f t="shared" si="2"/>
        <v>2</v>
      </c>
      <c r="S17" s="30" t="s">
        <v>167</v>
      </c>
    </row>
    <row r="18" spans="1:19" ht="40.200000000000003" thickBot="1" x14ac:dyDescent="0.3">
      <c r="A18" s="17" t="s">
        <v>168</v>
      </c>
      <c r="B18" s="18" t="s">
        <v>120</v>
      </c>
      <c r="C18" s="18" t="s">
        <v>169</v>
      </c>
      <c r="D18" s="18" t="s">
        <v>170</v>
      </c>
      <c r="E18" s="18" t="s">
        <v>171</v>
      </c>
      <c r="F18" s="18" t="s">
        <v>63</v>
      </c>
      <c r="G18" s="18" t="s">
        <v>62</v>
      </c>
      <c r="H18" s="44" t="s">
        <v>5</v>
      </c>
      <c r="I18" s="40" t="s">
        <v>40</v>
      </c>
      <c r="J18" s="20">
        <v>46105</v>
      </c>
      <c r="K18" s="20">
        <v>46110</v>
      </c>
      <c r="L18" s="21">
        <v>0.6</v>
      </c>
      <c r="M18" s="19" t="s">
        <v>5</v>
      </c>
      <c r="N18" s="5"/>
      <c r="O18" s="22"/>
      <c r="P18" s="23">
        <f t="shared" ca="1" si="0"/>
        <v>-17</v>
      </c>
      <c r="Q18" s="19" t="str">
        <f t="shared" ca="1" si="1"/>
        <v>Overdue</v>
      </c>
      <c r="R18" s="19">
        <f t="shared" si="2"/>
        <v>2</v>
      </c>
      <c r="S18" s="24" t="s">
        <v>172</v>
      </c>
    </row>
    <row r="19" spans="1:19" ht="40.200000000000003" thickBot="1" x14ac:dyDescent="0.3">
      <c r="A19" s="25" t="s">
        <v>173</v>
      </c>
      <c r="B19" s="6" t="s">
        <v>98</v>
      </c>
      <c r="C19" s="6" t="s">
        <v>174</v>
      </c>
      <c r="D19" s="6" t="s">
        <v>175</v>
      </c>
      <c r="E19" s="6" t="s">
        <v>150</v>
      </c>
      <c r="F19" s="6" t="s">
        <v>53</v>
      </c>
      <c r="G19" s="6" t="s">
        <v>59</v>
      </c>
      <c r="H19" s="45" t="s">
        <v>19</v>
      </c>
      <c r="I19" s="26" t="s">
        <v>54</v>
      </c>
      <c r="J19" s="27">
        <v>46097</v>
      </c>
      <c r="K19" s="27">
        <v>46111</v>
      </c>
      <c r="L19" s="28">
        <v>0.75</v>
      </c>
      <c r="M19" s="26" t="s">
        <v>19</v>
      </c>
      <c r="N19" s="5"/>
      <c r="O19" s="22"/>
      <c r="P19" s="29">
        <f t="shared" ca="1" si="0"/>
        <v>-16</v>
      </c>
      <c r="Q19" s="26" t="str">
        <f t="shared" ca="1" si="1"/>
        <v>Overdue</v>
      </c>
      <c r="R19" s="26">
        <f t="shared" si="2"/>
        <v>2</v>
      </c>
      <c r="S19" s="30" t="s">
        <v>176</v>
      </c>
    </row>
    <row r="20" spans="1:19" ht="40.200000000000003" thickBot="1" x14ac:dyDescent="0.3">
      <c r="A20" s="17" t="s">
        <v>177</v>
      </c>
      <c r="B20" s="18" t="s">
        <v>114</v>
      </c>
      <c r="C20" s="18" t="s">
        <v>178</v>
      </c>
      <c r="D20" s="18" t="s">
        <v>179</v>
      </c>
      <c r="E20" s="18" t="s">
        <v>180</v>
      </c>
      <c r="F20" s="18" t="s">
        <v>61</v>
      </c>
      <c r="G20" s="18" t="s">
        <v>60</v>
      </c>
      <c r="H20" s="42" t="s">
        <v>17</v>
      </c>
      <c r="I20" s="19" t="s">
        <v>49</v>
      </c>
      <c r="J20" s="20">
        <v>46109</v>
      </c>
      <c r="K20" s="20">
        <v>46118</v>
      </c>
      <c r="L20" s="21">
        <v>0</v>
      </c>
      <c r="M20" s="19" t="s">
        <v>17</v>
      </c>
      <c r="N20" s="5"/>
      <c r="O20" s="22"/>
      <c r="P20" s="23">
        <f t="shared" ca="1" si="0"/>
        <v>-9</v>
      </c>
      <c r="Q20" s="19" t="str">
        <f t="shared" ca="1" si="1"/>
        <v>Overdue</v>
      </c>
      <c r="R20" s="19">
        <f t="shared" si="2"/>
        <v>2</v>
      </c>
      <c r="S20" s="24" t="s">
        <v>181</v>
      </c>
    </row>
    <row r="21" spans="1:19" ht="39.6" x14ac:dyDescent="0.25">
      <c r="A21" s="31" t="s">
        <v>182</v>
      </c>
      <c r="B21" s="32" t="s">
        <v>92</v>
      </c>
      <c r="C21" s="32" t="s">
        <v>183</v>
      </c>
      <c r="D21" s="32" t="s">
        <v>184</v>
      </c>
      <c r="E21" s="32" t="s">
        <v>89</v>
      </c>
      <c r="F21" s="32" t="s">
        <v>48</v>
      </c>
      <c r="G21" s="32" t="s">
        <v>129</v>
      </c>
      <c r="H21" s="48" t="s">
        <v>18</v>
      </c>
      <c r="I21" s="41" t="s">
        <v>40</v>
      </c>
      <c r="J21" s="34">
        <v>46107</v>
      </c>
      <c r="K21" s="34">
        <v>46112</v>
      </c>
      <c r="L21" s="35">
        <v>0.3</v>
      </c>
      <c r="M21" s="33" t="s">
        <v>18</v>
      </c>
      <c r="N21" s="36"/>
      <c r="O21" s="37"/>
      <c r="P21" s="38">
        <f t="shared" ca="1" si="0"/>
        <v>-15</v>
      </c>
      <c r="Q21" s="33" t="str">
        <f t="shared" ca="1" si="1"/>
        <v>Overdue</v>
      </c>
      <c r="R21" s="33">
        <f t="shared" si="2"/>
        <v>2</v>
      </c>
      <c r="S21" s="39" t="s">
        <v>185</v>
      </c>
    </row>
  </sheetData>
  <conditionalFormatting sqref="H2:H21">
    <cfRule type="expression" dxfId="38" priority="1" stopIfTrue="1">
      <formula>EXACT($H2,"Backlog")</formula>
    </cfRule>
    <cfRule type="expression" dxfId="37" priority="2" stopIfTrue="1">
      <formula>EXACT($H2,"Ready")</formula>
    </cfRule>
    <cfRule type="expression" dxfId="36" priority="3" stopIfTrue="1">
      <formula>EXACT($H2,"In Progress")</formula>
    </cfRule>
    <cfRule type="expression" dxfId="35" priority="4" stopIfTrue="1">
      <formula>EXACT($H2,"Review")</formula>
    </cfRule>
    <cfRule type="expression" dxfId="34" priority="5" stopIfTrue="1">
      <formula>EXACT($H2,"Blocked")</formula>
    </cfRule>
    <cfRule type="expression" dxfId="33" priority="6" stopIfTrue="1">
      <formula>EXACT($H2,"Done")</formula>
    </cfRule>
  </conditionalFormatting>
  <conditionalFormatting sqref="I2:I21">
    <cfRule type="expression" dxfId="32" priority="7" stopIfTrue="1">
      <formula>EXACT($I2,"Critical")</formula>
    </cfRule>
    <cfRule type="expression" dxfId="31" priority="8" stopIfTrue="1">
      <formula>EXACT($I2,"High")</formula>
    </cfRule>
    <cfRule type="expression" dxfId="30" priority="9" stopIfTrue="1">
      <formula>EXACT($I2,"Medium")</formula>
    </cfRule>
    <cfRule type="expression" dxfId="29" priority="10" stopIfTrue="1">
      <formula>EXACT($I2,"Low")</formula>
    </cfRule>
  </conditionalFormatting>
  <conditionalFormatting sqref="Q2:Q21">
    <cfRule type="expression" dxfId="28" priority="11" stopIfTrue="1">
      <formula>EXACT($Q2,"Overdue")</formula>
    </cfRule>
    <cfRule type="expression" dxfId="27" priority="12" stopIfTrue="1">
      <formula>EXACT($Q2,"At Risk")</formula>
    </cfRule>
    <cfRule type="expression" dxfId="26" priority="13" stopIfTrue="1">
      <formula>EXACT($Q2,"On Track")</formula>
    </cfRule>
    <cfRule type="expression" dxfId="25" priority="14" stopIfTrue="1">
      <formula>EXACT($Q2,"On Time")</formula>
    </cfRule>
    <cfRule type="expression" dxfId="24" priority="15" stopIfTrue="1">
      <formula>EXACT($Q2,"Late")</formula>
    </cfRule>
  </conditionalFormatting>
  <pageMargins left="0.75" right="0.75" top="1" bottom="1" header="0.5" footer="0.5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Instructions!$K$12:$K$17</xm:f>
          </x14:formula1>
          <xm:sqref>H2:H200</xm:sqref>
        </x14:dataValidation>
        <x14:dataValidation type="list" xr:uid="{00000000-0002-0000-0100-000001000000}">
          <x14:formula1>
            <xm:f>Instructions!$L$12:$L$15</xm:f>
          </x14:formula1>
          <xm:sqref>I2:I200</xm:sqref>
        </x14:dataValidation>
        <x14:dataValidation type="list" xr:uid="{00000000-0002-0000-0100-000002000000}">
          <x14:formula1>
            <xm:f>Instructions!$M$12:$M$17</xm:f>
          </x14:formula1>
          <xm:sqref>M2:M200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A6FF0"/>
  </sheetPr>
  <dimension ref="A1:M32"/>
  <sheetViews>
    <sheetView showGridLines="0" workbookViewId="0">
      <selection activeCell="B36" sqref="B36"/>
    </sheetView>
  </sheetViews>
  <sheetFormatPr defaultRowHeight="14.4" x14ac:dyDescent="0.3"/>
  <cols>
    <col min="1" max="1" width="22" customWidth="1"/>
    <col min="2" max="7" width="16" customWidth="1"/>
    <col min="8" max="8" width="20" customWidth="1"/>
    <col min="10" max="10" width="15.44140625" bestFit="1" customWidth="1"/>
    <col min="11" max="11" width="9.88671875" bestFit="1" customWidth="1"/>
    <col min="12" max="12" width="7.44140625" bestFit="1" customWidth="1"/>
    <col min="13" max="13" width="9.88671875" bestFit="1" customWidth="1"/>
  </cols>
  <sheetData>
    <row r="1" spans="1:13" ht="15" thickBot="1" x14ac:dyDescent="0.35">
      <c r="A1" s="87" t="s">
        <v>186</v>
      </c>
      <c r="B1" s="88"/>
      <c r="C1" s="88"/>
      <c r="D1" s="88"/>
      <c r="E1" s="88"/>
      <c r="F1" s="88"/>
      <c r="G1" s="88"/>
      <c r="H1" s="88"/>
    </row>
    <row r="2" spans="1:13" ht="15" thickBot="1" x14ac:dyDescent="0.35">
      <c r="A2" s="88"/>
      <c r="B2" s="88"/>
      <c r="C2" s="88"/>
      <c r="D2" s="88"/>
      <c r="E2" s="88"/>
      <c r="F2" s="88"/>
      <c r="G2" s="88"/>
      <c r="H2" s="88"/>
    </row>
    <row r="3" spans="1:13" ht="15" thickBot="1" x14ac:dyDescent="0.35"/>
    <row r="4" spans="1:13" ht="15" thickBot="1" x14ac:dyDescent="0.35">
      <c r="A4" s="91" t="s">
        <v>187</v>
      </c>
      <c r="B4" s="91"/>
      <c r="C4" s="91"/>
      <c r="D4" s="91"/>
      <c r="E4" s="91"/>
      <c r="F4" s="91"/>
      <c r="G4" s="91"/>
      <c r="H4" s="91"/>
      <c r="J4" s="92" t="s">
        <v>188</v>
      </c>
      <c r="K4" s="92"/>
    </row>
    <row r="5" spans="1:13" ht="15" thickBot="1" x14ac:dyDescent="0.35">
      <c r="A5" s="89" t="s">
        <v>189</v>
      </c>
      <c r="B5" s="90"/>
      <c r="C5" s="90"/>
      <c r="D5" s="90"/>
      <c r="E5" s="90"/>
      <c r="F5" s="90"/>
      <c r="G5" s="90"/>
      <c r="H5" s="90"/>
      <c r="J5" s="49" t="s">
        <v>17</v>
      </c>
      <c r="K5" s="49" t="s">
        <v>190</v>
      </c>
    </row>
    <row r="6" spans="1:13" ht="15" thickBot="1" x14ac:dyDescent="0.35">
      <c r="A6" s="90"/>
      <c r="B6" s="90"/>
      <c r="C6" s="90"/>
      <c r="D6" s="90"/>
      <c r="E6" s="90"/>
      <c r="F6" s="90"/>
      <c r="G6" s="90"/>
      <c r="H6" s="90"/>
      <c r="J6" s="49" t="s">
        <v>18</v>
      </c>
      <c r="K6" s="49" t="s">
        <v>190</v>
      </c>
    </row>
    <row r="7" spans="1:13" ht="15" thickBot="1" x14ac:dyDescent="0.35">
      <c r="A7" s="90"/>
      <c r="B7" s="90"/>
      <c r="C7" s="90"/>
      <c r="D7" s="90"/>
      <c r="E7" s="90"/>
      <c r="F7" s="90"/>
      <c r="G7" s="90"/>
      <c r="H7" s="90"/>
      <c r="J7" s="49" t="s">
        <v>5</v>
      </c>
      <c r="K7" s="49" t="s">
        <v>190</v>
      </c>
    </row>
    <row r="8" spans="1:13" ht="15" thickBot="1" x14ac:dyDescent="0.35">
      <c r="J8" s="49" t="s">
        <v>19</v>
      </c>
      <c r="K8" s="49" t="s">
        <v>190</v>
      </c>
    </row>
    <row r="9" spans="1:13" ht="15" thickBot="1" x14ac:dyDescent="0.35">
      <c r="A9" s="91" t="s">
        <v>191</v>
      </c>
      <c r="B9" s="91"/>
      <c r="C9" s="91"/>
      <c r="D9" s="91"/>
      <c r="E9" s="91"/>
      <c r="F9" s="91"/>
      <c r="G9" s="91"/>
      <c r="H9" s="91"/>
      <c r="J9" s="49" t="s">
        <v>6</v>
      </c>
      <c r="K9" s="49" t="s">
        <v>190</v>
      </c>
    </row>
    <row r="10" spans="1:13" ht="15" thickBot="1" x14ac:dyDescent="0.35">
      <c r="A10" s="89" t="s">
        <v>192</v>
      </c>
      <c r="B10" s="90"/>
      <c r="C10" s="90"/>
      <c r="D10" s="90"/>
      <c r="E10" s="90"/>
      <c r="F10" s="90"/>
      <c r="G10" s="90"/>
      <c r="H10" s="90"/>
      <c r="J10" s="49" t="s">
        <v>20</v>
      </c>
      <c r="K10" s="49" t="s">
        <v>190</v>
      </c>
    </row>
    <row r="11" spans="1:13" ht="15" thickBot="1" x14ac:dyDescent="0.35">
      <c r="A11" s="90"/>
      <c r="B11" s="90"/>
      <c r="C11" s="90"/>
      <c r="D11" s="90"/>
      <c r="E11" s="90"/>
      <c r="F11" s="90"/>
      <c r="G11" s="90"/>
      <c r="H11" s="90"/>
      <c r="J11" s="49" t="s">
        <v>193</v>
      </c>
      <c r="K11" s="49" t="s">
        <v>190</v>
      </c>
    </row>
    <row r="12" spans="1:13" ht="15" thickBot="1" x14ac:dyDescent="0.35">
      <c r="A12" s="90"/>
      <c r="B12" s="90"/>
      <c r="C12" s="90"/>
      <c r="D12" s="90"/>
      <c r="E12" s="90"/>
      <c r="F12" s="90"/>
      <c r="G12" s="90"/>
      <c r="H12" s="90"/>
      <c r="J12" s="49" t="s">
        <v>194</v>
      </c>
      <c r="K12" s="50" t="s">
        <v>17</v>
      </c>
      <c r="L12" s="49" t="s">
        <v>40</v>
      </c>
      <c r="M12" s="49" t="s">
        <v>17</v>
      </c>
    </row>
    <row r="13" spans="1:13" ht="15" thickBot="1" x14ac:dyDescent="0.35">
      <c r="K13" s="51" t="s">
        <v>18</v>
      </c>
      <c r="L13" s="51" t="s">
        <v>44</v>
      </c>
      <c r="M13" s="51" t="s">
        <v>18</v>
      </c>
    </row>
    <row r="14" spans="1:13" ht="28.2" thickBot="1" x14ac:dyDescent="0.35">
      <c r="A14" s="91" t="s">
        <v>195</v>
      </c>
      <c r="B14" s="91"/>
      <c r="C14" s="91"/>
      <c r="D14" s="91"/>
      <c r="E14" s="91"/>
      <c r="F14" s="91"/>
      <c r="G14" s="91"/>
      <c r="H14" s="91"/>
      <c r="K14" s="49" t="s">
        <v>5</v>
      </c>
      <c r="L14" s="49" t="s">
        <v>49</v>
      </c>
      <c r="M14" s="49" t="s">
        <v>5</v>
      </c>
    </row>
    <row r="15" spans="1:13" ht="15" thickBot="1" x14ac:dyDescent="0.35">
      <c r="A15" s="89" t="s">
        <v>196</v>
      </c>
      <c r="B15" s="90"/>
      <c r="C15" s="90"/>
      <c r="D15" s="90"/>
      <c r="E15" s="90"/>
      <c r="F15" s="90"/>
      <c r="G15" s="90"/>
      <c r="H15" s="90"/>
      <c r="K15" s="49" t="s">
        <v>19</v>
      </c>
      <c r="L15" s="49" t="s">
        <v>54</v>
      </c>
      <c r="M15" s="49" t="s">
        <v>19</v>
      </c>
    </row>
    <row r="16" spans="1:13" ht="47.25" customHeight="1" thickBot="1" x14ac:dyDescent="0.35">
      <c r="A16" s="90"/>
      <c r="B16" s="90"/>
      <c r="C16" s="90"/>
      <c r="D16" s="90"/>
      <c r="E16" s="90"/>
      <c r="F16" s="90"/>
      <c r="G16" s="90"/>
      <c r="H16" s="90"/>
      <c r="K16" s="49" t="s">
        <v>6</v>
      </c>
      <c r="L16" s="1"/>
      <c r="M16" s="49" t="s">
        <v>6</v>
      </c>
    </row>
    <row r="17" spans="1:13" ht="15" thickBot="1" x14ac:dyDescent="0.35">
      <c r="A17" s="90"/>
      <c r="B17" s="90"/>
      <c r="C17" s="90"/>
      <c r="D17" s="90"/>
      <c r="E17" s="90"/>
      <c r="F17" s="90"/>
      <c r="G17" s="90"/>
      <c r="H17" s="90"/>
      <c r="K17" s="49" t="s">
        <v>20</v>
      </c>
      <c r="L17" s="1"/>
      <c r="M17" s="49" t="s">
        <v>20</v>
      </c>
    </row>
    <row r="18" spans="1:13" ht="15" thickBot="1" x14ac:dyDescent="0.35"/>
    <row r="19" spans="1:13" ht="15" thickBot="1" x14ac:dyDescent="0.35">
      <c r="A19" s="91" t="s">
        <v>197</v>
      </c>
      <c r="B19" s="91"/>
      <c r="C19" s="91"/>
      <c r="D19" s="91"/>
      <c r="E19" s="91"/>
      <c r="F19" s="91"/>
      <c r="G19" s="91"/>
      <c r="H19" s="91"/>
    </row>
    <row r="20" spans="1:13" ht="15" thickBot="1" x14ac:dyDescent="0.35">
      <c r="A20" s="89" t="s">
        <v>198</v>
      </c>
      <c r="B20" s="90"/>
      <c r="C20" s="90"/>
      <c r="D20" s="90"/>
      <c r="E20" s="90"/>
      <c r="F20" s="90"/>
      <c r="G20" s="90"/>
      <c r="H20" s="90"/>
    </row>
    <row r="21" spans="1:13" ht="15" thickBot="1" x14ac:dyDescent="0.35">
      <c r="A21" s="90"/>
      <c r="B21" s="90"/>
      <c r="C21" s="90"/>
      <c r="D21" s="90"/>
      <c r="E21" s="90"/>
      <c r="F21" s="90"/>
      <c r="G21" s="90"/>
      <c r="H21" s="90"/>
    </row>
    <row r="22" spans="1:13" ht="15" thickBot="1" x14ac:dyDescent="0.35">
      <c r="A22" s="90"/>
      <c r="B22" s="90"/>
      <c r="C22" s="90"/>
      <c r="D22" s="90"/>
      <c r="E22" s="90"/>
      <c r="F22" s="90"/>
      <c r="G22" s="90"/>
      <c r="H22" s="90"/>
    </row>
    <row r="23" spans="1:13" ht="15" thickBot="1" x14ac:dyDescent="0.35"/>
    <row r="24" spans="1:13" ht="15" thickBot="1" x14ac:dyDescent="0.35">
      <c r="A24" s="91" t="s">
        <v>199</v>
      </c>
      <c r="B24" s="91"/>
      <c r="C24" s="91"/>
      <c r="D24" s="91"/>
      <c r="E24" s="91"/>
      <c r="F24" s="91"/>
      <c r="G24" s="91"/>
      <c r="H24" s="91"/>
    </row>
    <row r="25" spans="1:13" ht="15" thickBot="1" x14ac:dyDescent="0.35">
      <c r="A25" s="89" t="s">
        <v>200</v>
      </c>
      <c r="B25" s="90"/>
      <c r="C25" s="90"/>
      <c r="D25" s="90"/>
      <c r="E25" s="90"/>
      <c r="F25" s="90"/>
      <c r="G25" s="90"/>
      <c r="H25" s="90"/>
    </row>
    <row r="26" spans="1:13" ht="15" thickBot="1" x14ac:dyDescent="0.35">
      <c r="A26" s="90"/>
      <c r="B26" s="90"/>
      <c r="C26" s="90"/>
      <c r="D26" s="90"/>
      <c r="E26" s="90"/>
      <c r="F26" s="90"/>
      <c r="G26" s="90"/>
      <c r="H26" s="90"/>
    </row>
    <row r="27" spans="1:13" ht="15" thickBot="1" x14ac:dyDescent="0.35">
      <c r="A27" s="90"/>
      <c r="B27" s="90"/>
      <c r="C27" s="90"/>
      <c r="D27" s="90"/>
      <c r="E27" s="90"/>
      <c r="F27" s="90"/>
      <c r="G27" s="90"/>
      <c r="H27" s="90"/>
    </row>
    <row r="28" spans="1:13" ht="15" thickBot="1" x14ac:dyDescent="0.35"/>
    <row r="29" spans="1:13" ht="15" thickBot="1" x14ac:dyDescent="0.35">
      <c r="A29" s="91" t="s">
        <v>201</v>
      </c>
      <c r="B29" s="91"/>
      <c r="C29" s="91"/>
      <c r="D29" s="91"/>
      <c r="E29" s="91"/>
      <c r="F29" s="91"/>
      <c r="G29" s="91"/>
      <c r="H29" s="91"/>
    </row>
    <row r="30" spans="1:13" ht="15" thickBot="1" x14ac:dyDescent="0.35">
      <c r="A30" s="89" t="s">
        <v>202</v>
      </c>
      <c r="B30" s="90"/>
      <c r="C30" s="90"/>
      <c r="D30" s="90"/>
      <c r="E30" s="90"/>
      <c r="F30" s="90"/>
      <c r="G30" s="90"/>
      <c r="H30" s="90"/>
    </row>
    <row r="31" spans="1:13" ht="49.5" customHeight="1" thickBot="1" x14ac:dyDescent="0.35">
      <c r="A31" s="90"/>
      <c r="B31" s="90"/>
      <c r="C31" s="90"/>
      <c r="D31" s="90"/>
      <c r="E31" s="90"/>
      <c r="F31" s="90"/>
      <c r="G31" s="90"/>
      <c r="H31" s="90"/>
    </row>
    <row r="32" spans="1:13" ht="15" thickBot="1" x14ac:dyDescent="0.35">
      <c r="A32" s="90"/>
      <c r="B32" s="90"/>
      <c r="C32" s="90"/>
      <c r="D32" s="90"/>
      <c r="E32" s="90"/>
      <c r="F32" s="90"/>
      <c r="G32" s="90"/>
      <c r="H32" s="90"/>
    </row>
  </sheetData>
  <mergeCells count="14">
    <mergeCell ref="A29:H29"/>
    <mergeCell ref="J4:K4"/>
    <mergeCell ref="A30:H32"/>
    <mergeCell ref="A1:H2"/>
    <mergeCell ref="A5:H7"/>
    <mergeCell ref="A20:H22"/>
    <mergeCell ref="A10:H12"/>
    <mergeCell ref="A25:H27"/>
    <mergeCell ref="A15:H17"/>
    <mergeCell ref="A4:H4"/>
    <mergeCell ref="A9:H9"/>
    <mergeCell ref="A14:H14"/>
    <mergeCell ref="A19:H19"/>
    <mergeCell ref="A24:H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Kanban 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2026-03-28T20:49:15Z</dcterms:created>
  <dcterms:modified xsi:type="dcterms:W3CDTF">2026-04-15T16:39:56Z</dcterms:modified>
</cp:coreProperties>
</file>